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งบประมาณ2562\วาระ1 และ 2\วาระ 2\อนุจับฉ่าย\เสนอที่ประชุมกรม26กค61\"/>
    </mc:Choice>
  </mc:AlternateContent>
  <xr:revisionPtr revIDLastSave="0" documentId="8_{149C2742-4D8F-4704-9941-DC77ADFA83EA}" xr6:coauthVersionLast="34" xr6:coauthVersionMax="34" xr10:uidLastSave="{00000000-0000-0000-0000-000000000000}"/>
  <bookViews>
    <workbookView xWindow="0" yWindow="0" windowWidth="24000" windowHeight="10920" xr2:uid="{00000000-000D-0000-FFFF-FFFF00000000}"/>
  </bookViews>
  <sheets>
    <sheet name="สรุปภาพรวม" sheetId="1" r:id="rId1"/>
    <sheet name="โครงการ" sheetId="2" r:id="rId2"/>
  </sheets>
  <definedNames>
    <definedName name="_xlnm.Print_Titles" localSheetId="0">สรุปภาพรวม!$A:$A</definedName>
  </definedNames>
  <calcPr calcId="162913"/>
</workbook>
</file>

<file path=xl/calcChain.xml><?xml version="1.0" encoding="utf-8"?>
<calcChain xmlns="http://schemas.openxmlformats.org/spreadsheetml/2006/main">
  <c r="D32" i="2" l="1"/>
  <c r="C32" i="2"/>
  <c r="D28" i="2"/>
  <c r="C28" i="2"/>
  <c r="D27" i="2" l="1"/>
  <c r="D25" i="2" s="1"/>
  <c r="E29" i="2"/>
  <c r="E28" i="2" s="1"/>
  <c r="E34" i="2"/>
  <c r="F34" i="2" s="1"/>
  <c r="E37" i="2"/>
  <c r="F37" i="2" s="1"/>
  <c r="E36" i="2"/>
  <c r="F36" i="2" s="1"/>
  <c r="E35" i="2"/>
  <c r="F35" i="2" s="1"/>
  <c r="E33" i="2"/>
  <c r="D31" i="2"/>
  <c r="C31" i="2"/>
  <c r="C25" i="2" s="1"/>
  <c r="E24" i="2"/>
  <c r="F24" i="2" s="1"/>
  <c r="F33" i="2" l="1"/>
  <c r="E32" i="2"/>
  <c r="E31" i="2"/>
  <c r="F31" i="2" s="1"/>
  <c r="F29" i="2"/>
  <c r="F28" i="2" s="1"/>
  <c r="E27" i="2"/>
  <c r="E25" i="2" l="1"/>
  <c r="F27" i="2"/>
  <c r="D9" i="2" l="1"/>
  <c r="C9" i="2"/>
  <c r="D11" i="2"/>
  <c r="C11" i="2"/>
  <c r="D16" i="2"/>
  <c r="D15" i="2" s="1"/>
  <c r="C16" i="2"/>
  <c r="C15" i="2" s="1"/>
  <c r="E18" i="2"/>
  <c r="F18" i="2" s="1"/>
  <c r="E19" i="2"/>
  <c r="F19" i="2" s="1"/>
  <c r="E20" i="2"/>
  <c r="F20" i="2" s="1"/>
  <c r="E17" i="2"/>
  <c r="F17" i="2" s="1"/>
  <c r="E10" i="2"/>
  <c r="F10" i="2" s="1"/>
  <c r="E12" i="2"/>
  <c r="F12" i="2" s="1"/>
  <c r="C8" i="2" l="1"/>
  <c r="D8" i="2"/>
  <c r="E11" i="2"/>
  <c r="E16" i="2"/>
  <c r="E15" i="2" s="1"/>
  <c r="E9" i="2"/>
  <c r="W20" i="1"/>
  <c r="N22" i="1"/>
  <c r="H21" i="1"/>
  <c r="H20" i="1"/>
  <c r="E19" i="1"/>
  <c r="E20" i="1"/>
  <c r="E21" i="1"/>
  <c r="E8" i="2" l="1"/>
  <c r="AM45" i="1"/>
  <c r="AK52" i="1"/>
  <c r="AL52" i="1" s="1"/>
  <c r="AK51" i="1"/>
  <c r="AK50" i="1"/>
  <c r="AL50" i="1" s="1"/>
  <c r="AK49" i="1"/>
  <c r="AN49" i="1" s="1"/>
  <c r="AN45" i="1"/>
  <c r="AK44" i="1"/>
  <c r="AN44" i="1" s="1"/>
  <c r="AK40" i="1"/>
  <c r="AK38" i="1"/>
  <c r="AK34" i="1"/>
  <c r="AK32" i="1"/>
  <c r="AL32" i="1" s="1"/>
  <c r="AK28" i="1"/>
  <c r="AN28" i="1" s="1"/>
  <c r="AK27" i="1"/>
  <c r="AK26" i="1"/>
  <c r="AN26" i="1" s="1"/>
  <c r="AN51" i="1"/>
  <c r="AN46" i="1"/>
  <c r="AN43" i="1"/>
  <c r="AN39" i="1"/>
  <c r="AO39" i="1" s="1"/>
  <c r="AN37" i="1"/>
  <c r="AN31" i="1"/>
  <c r="AN27" i="1"/>
  <c r="AN25" i="1"/>
  <c r="AN19" i="1"/>
  <c r="AN21" i="1"/>
  <c r="AK22" i="1"/>
  <c r="AN22" i="1" s="1"/>
  <c r="AK20" i="1"/>
  <c r="AN20" i="1" s="1"/>
  <c r="AN13" i="1"/>
  <c r="AH11" i="1"/>
  <c r="AH5" i="1" s="1"/>
  <c r="AI16" i="1"/>
  <c r="AB16" i="1"/>
  <c r="AK16" i="1" s="1"/>
  <c r="AN16" i="1" s="1"/>
  <c r="AC15" i="1"/>
  <c r="V14" i="1"/>
  <c r="V11" i="1" s="1"/>
  <c r="W16" i="1"/>
  <c r="W13" i="1"/>
  <c r="H15" i="1"/>
  <c r="K14" i="1"/>
  <c r="H14" i="1"/>
  <c r="J15" i="1"/>
  <c r="J11" i="1" s="1"/>
  <c r="J5" i="1" s="1"/>
  <c r="Q16" i="1"/>
  <c r="Q11" i="1" s="1"/>
  <c r="E14" i="1"/>
  <c r="D11" i="1"/>
  <c r="E13" i="1"/>
  <c r="AM21" i="1"/>
  <c r="AJ20" i="1"/>
  <c r="AM20" i="1" s="1"/>
  <c r="AJ52" i="1"/>
  <c r="AM52" i="1" s="1"/>
  <c r="AJ51" i="1"/>
  <c r="AM51" i="1" s="1"/>
  <c r="AM50" i="1"/>
  <c r="AJ49" i="1"/>
  <c r="AM49" i="1" s="1"/>
  <c r="AM46" i="1"/>
  <c r="AJ44" i="1"/>
  <c r="AM44" i="1" s="1"/>
  <c r="AM43" i="1"/>
  <c r="AO43" i="1" s="1"/>
  <c r="AJ40" i="1"/>
  <c r="AM40" i="1" s="1"/>
  <c r="AM39" i="1"/>
  <c r="AJ38" i="1"/>
  <c r="AM38" i="1" s="1"/>
  <c r="AM37" i="1"/>
  <c r="AO37" i="1" s="1"/>
  <c r="AJ34" i="1"/>
  <c r="AM34" i="1" s="1"/>
  <c r="AJ32" i="1"/>
  <c r="AM32" i="1" s="1"/>
  <c r="AM31" i="1"/>
  <c r="AO31" i="1" s="1"/>
  <c r="AJ28" i="1"/>
  <c r="AM28" i="1" s="1"/>
  <c r="AJ27" i="1"/>
  <c r="AM27" i="1" s="1"/>
  <c r="AJ26" i="1"/>
  <c r="AM26" i="1" s="1"/>
  <c r="AM25" i="1"/>
  <c r="AM19" i="1"/>
  <c r="AD22" i="1"/>
  <c r="AJ22" i="1" s="1"/>
  <c r="F22" i="1"/>
  <c r="H22" i="1" s="1"/>
  <c r="F16" i="1"/>
  <c r="AJ14" i="1"/>
  <c r="AM14" i="1" s="1"/>
  <c r="AJ13" i="1"/>
  <c r="AL13" i="1" s="1"/>
  <c r="AD16" i="1"/>
  <c r="AF16" i="1" s="1"/>
  <c r="AF11" i="1" s="1"/>
  <c r="AA16" i="1"/>
  <c r="AC16" i="1" s="1"/>
  <c r="I15" i="1"/>
  <c r="AJ15" i="1" s="1"/>
  <c r="Q47" i="1"/>
  <c r="P47" i="1"/>
  <c r="O47" i="1"/>
  <c r="K47" i="1"/>
  <c r="J47" i="1"/>
  <c r="I47" i="1"/>
  <c r="H47" i="1"/>
  <c r="G47" i="1"/>
  <c r="F47" i="1"/>
  <c r="E47" i="1"/>
  <c r="D47" i="1"/>
  <c r="C47" i="1"/>
  <c r="B47" i="1"/>
  <c r="W41" i="1"/>
  <c r="V41" i="1"/>
  <c r="U41" i="1"/>
  <c r="K41" i="1"/>
  <c r="J41" i="1"/>
  <c r="AK41" i="1" s="1"/>
  <c r="I41" i="1"/>
  <c r="H41" i="1"/>
  <c r="G41" i="1"/>
  <c r="F41" i="1"/>
  <c r="E41" i="1"/>
  <c r="D41" i="1"/>
  <c r="C41" i="1"/>
  <c r="B41" i="1"/>
  <c r="Z35" i="1"/>
  <c r="Y35" i="1"/>
  <c r="X35" i="1"/>
  <c r="X5" i="1" s="1"/>
  <c r="W35" i="1"/>
  <c r="V35" i="1"/>
  <c r="U35" i="1"/>
  <c r="K35" i="1"/>
  <c r="J35" i="1"/>
  <c r="I35" i="1"/>
  <c r="H35" i="1"/>
  <c r="G35" i="1"/>
  <c r="F35" i="1"/>
  <c r="E35" i="1"/>
  <c r="D35" i="1"/>
  <c r="C35" i="1"/>
  <c r="B35" i="1"/>
  <c r="AF29" i="1"/>
  <c r="AE29" i="1"/>
  <c r="AD29" i="1"/>
  <c r="W29" i="1"/>
  <c r="V29" i="1"/>
  <c r="U29" i="1"/>
  <c r="K29" i="1"/>
  <c r="J29" i="1"/>
  <c r="I29" i="1"/>
  <c r="H29" i="1"/>
  <c r="G29" i="1"/>
  <c r="F29" i="1"/>
  <c r="E29" i="1"/>
  <c r="D29" i="1"/>
  <c r="C29" i="1"/>
  <c r="B29" i="1"/>
  <c r="AC23" i="1"/>
  <c r="AB23" i="1"/>
  <c r="AA23" i="1"/>
  <c r="W23" i="1"/>
  <c r="V23" i="1"/>
  <c r="U23" i="1"/>
  <c r="T23" i="1"/>
  <c r="S23" i="1"/>
  <c r="R23" i="1"/>
  <c r="R5" i="1" s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E17" i="1"/>
  <c r="W17" i="1"/>
  <c r="V17" i="1"/>
  <c r="U17" i="1"/>
  <c r="U5" i="1" s="1"/>
  <c r="N17" i="1"/>
  <c r="M17" i="1"/>
  <c r="L17" i="1"/>
  <c r="L5" i="1" s="1"/>
  <c r="H17" i="1"/>
  <c r="G17" i="1"/>
  <c r="F17" i="1"/>
  <c r="E17" i="1"/>
  <c r="D17" i="1"/>
  <c r="C17" i="1"/>
  <c r="B17" i="1"/>
  <c r="AI11" i="1"/>
  <c r="AI5" i="1" s="1"/>
  <c r="AG11" i="1"/>
  <c r="AG5" i="1" s="1"/>
  <c r="AE11" i="1"/>
  <c r="AD11" i="1"/>
  <c r="AB11" i="1"/>
  <c r="AB5" i="1" s="1"/>
  <c r="AA11" i="1"/>
  <c r="AA5" i="1" s="1"/>
  <c r="U11" i="1"/>
  <c r="P11" i="1"/>
  <c r="P5" i="1" s="1"/>
  <c r="O11" i="1"/>
  <c r="O5" i="1" s="1"/>
  <c r="G11" i="1"/>
  <c r="C11" i="1"/>
  <c r="C5" i="1" s="1"/>
  <c r="B11" i="1"/>
  <c r="I11" i="1" l="1"/>
  <c r="I5" i="1" s="1"/>
  <c r="W14" i="1"/>
  <c r="AK15" i="1"/>
  <c r="AN15" i="1" s="1"/>
  <c r="AO49" i="1"/>
  <c r="AD17" i="1"/>
  <c r="AF22" i="1"/>
  <c r="AF17" i="1" s="1"/>
  <c r="AF5" i="1" s="1"/>
  <c r="Q5" i="1"/>
  <c r="AO20" i="1"/>
  <c r="AK14" i="1"/>
  <c r="AN14" i="1" s="1"/>
  <c r="B5" i="1"/>
  <c r="AE5" i="1"/>
  <c r="AK29" i="1"/>
  <c r="AK35" i="1"/>
  <c r="AL40" i="1"/>
  <c r="AK17" i="1"/>
  <c r="V5" i="1"/>
  <c r="G5" i="1"/>
  <c r="AO21" i="1"/>
  <c r="AO19" i="1"/>
  <c r="D5" i="1"/>
  <c r="AC11" i="1"/>
  <c r="AC5" i="1" s="1"/>
  <c r="AD5" i="1"/>
  <c r="AM15" i="1"/>
  <c r="AO15" i="1" s="1"/>
  <c r="AO14" i="1"/>
  <c r="AJ16" i="1"/>
  <c r="AL16" i="1" s="1"/>
  <c r="AM16" i="1"/>
  <c r="AO16" i="1" s="1"/>
  <c r="AL14" i="1"/>
  <c r="AO27" i="1"/>
  <c r="AM13" i="1"/>
  <c r="AO13" i="1" s="1"/>
  <c r="AL20" i="1"/>
  <c r="AO51" i="1"/>
  <c r="K15" i="1"/>
  <c r="H16" i="1"/>
  <c r="H11" i="1" s="1"/>
  <c r="H5" i="1" s="1"/>
  <c r="AL22" i="1"/>
  <c r="AO26" i="1"/>
  <c r="AL34" i="1"/>
  <c r="AO44" i="1"/>
  <c r="AO28" i="1"/>
  <c r="AL29" i="1"/>
  <c r="AL35" i="1"/>
  <c r="AL41" i="1"/>
  <c r="AK47" i="1"/>
  <c r="AN47" i="1" s="1"/>
  <c r="AM22" i="1"/>
  <c r="AO22" i="1" s="1"/>
  <c r="K11" i="1"/>
  <c r="K5" i="1" s="1"/>
  <c r="W11" i="1"/>
  <c r="W5" i="1" s="1"/>
  <c r="AN40" i="1"/>
  <c r="AO40" i="1" s="1"/>
  <c r="AK23" i="1"/>
  <c r="AL47" i="1"/>
  <c r="AL23" i="1"/>
  <c r="AO25" i="1"/>
  <c r="AN32" i="1"/>
  <c r="AO32" i="1" s="1"/>
  <c r="AL27" i="1"/>
  <c r="AL38" i="1"/>
  <c r="AL51" i="1"/>
  <c r="AO46" i="1"/>
  <c r="AO45" i="1"/>
  <c r="AN52" i="1"/>
  <c r="AO52" i="1" s="1"/>
  <c r="AN50" i="1"/>
  <c r="AO50" i="1" s="1"/>
  <c r="AL49" i="1"/>
  <c r="AL44" i="1"/>
  <c r="AN38" i="1"/>
  <c r="AO38" i="1" s="1"/>
  <c r="AN34" i="1"/>
  <c r="AO34" i="1" s="1"/>
  <c r="AL26" i="1"/>
  <c r="AL28" i="1"/>
  <c r="AN35" i="1"/>
  <c r="AK11" i="1"/>
  <c r="E11" i="1"/>
  <c r="E5" i="1" s="1"/>
  <c r="AJ47" i="1"/>
  <c r="AM47" i="1" s="1"/>
  <c r="AJ41" i="1"/>
  <c r="AM41" i="1" s="1"/>
  <c r="AJ35" i="1"/>
  <c r="AM35" i="1" s="1"/>
  <c r="AO35" i="1" s="1"/>
  <c r="AJ29" i="1"/>
  <c r="AM29" i="1" s="1"/>
  <c r="AJ23" i="1"/>
  <c r="AM23" i="1" s="1"/>
  <c r="AJ17" i="1"/>
  <c r="AM17" i="1" s="1"/>
  <c r="F11" i="1"/>
  <c r="F5" i="1" s="1"/>
  <c r="AJ11" i="1"/>
  <c r="AN41" i="1"/>
  <c r="AN29" i="1"/>
  <c r="AN23" i="1"/>
  <c r="AN17" i="1"/>
  <c r="AL17" i="1" l="1"/>
  <c r="AL15" i="1"/>
  <c r="AO29" i="1"/>
  <c r="AN11" i="1"/>
  <c r="AK5" i="1"/>
  <c r="AN5" i="1" s="1"/>
  <c r="AL11" i="1"/>
  <c r="AO17" i="1"/>
  <c r="AO23" i="1"/>
  <c r="AO47" i="1"/>
  <c r="AJ5" i="1"/>
  <c r="AM5" i="1" s="1"/>
  <c r="AM11" i="1"/>
  <c r="AO11" i="1" s="1"/>
  <c r="AO41" i="1"/>
  <c r="AL5" i="1" l="1"/>
  <c r="AO5" i="1"/>
</calcChain>
</file>

<file path=xl/sharedStrings.xml><?xml version="1.0" encoding="utf-8"?>
<sst xmlns="http://schemas.openxmlformats.org/spreadsheetml/2006/main" count="148" uniqueCount="73">
  <si>
    <t>1. งบบุคลากร</t>
  </si>
  <si>
    <t>2. งบดำเนินงาน</t>
  </si>
  <si>
    <t>3. งบลงทุน</t>
  </si>
  <si>
    <t>1) สปอ.</t>
  </si>
  <si>
    <t>4. งบเงินอุดหนุน</t>
  </si>
  <si>
    <t>5. งบรายจ่ายอื่น</t>
  </si>
  <si>
    <t>ร่าง พรบ.</t>
  </si>
  <si>
    <t>ปรับลด</t>
  </si>
  <si>
    <t>คงเหลือ</t>
  </si>
  <si>
    <t>แผนงานพื้นฐาน</t>
  </si>
  <si>
    <t>แผนงานยุทธศาสตร์</t>
  </si>
  <si>
    <t>รวมงประมาณ
แผนงานบูรณาการ</t>
  </si>
  <si>
    <t>รวมทั้งสิ้น</t>
  </si>
  <si>
    <t>สรุปภาพรวมการปรับลดงบประมาณรายจ่ายประจำปีงบประมาณ พ.ศ. 2562  ของ อก.</t>
  </si>
  <si>
    <t>ส่วนราชการ</t>
  </si>
  <si>
    <t>2) กรอ.</t>
  </si>
  <si>
    <t>3) กสอ.</t>
  </si>
  <si>
    <t>4) กพร.</t>
  </si>
  <si>
    <t>5) สอน.</t>
  </si>
  <si>
    <t>6) สมอ.</t>
  </si>
  <si>
    <t>หน่วยงาน/ประเภท
งบรายจ่าย</t>
  </si>
  <si>
    <t>7) สศอ.</t>
  </si>
  <si>
    <t>แผนงาน
บุคลากรภาครัฐ
(ร่าง พ.ร.บ.)</t>
  </si>
  <si>
    <t>หน่วย : ล้านบาท</t>
  </si>
  <si>
    <t>1. แผนงานบูรณาการพัฒนา
อุตสาหกรรมศักยภาพ</t>
  </si>
  <si>
    <t>2. แผนงานบูรณาการพัฒนาผู้ประกอบการ เศรษฐกิจชุมชุน และพัฒนาวิสาหกิจขนาดกลางและขนาดย่อมสู่สากล</t>
  </si>
  <si>
    <t>3. แผนงานบูรณาการพัฒนาพื้นที่
เขตเศรษฐกิจพิเศษ</t>
  </si>
  <si>
    <t>4. แผนงานบูรณาการพัฒนา
ด้านคมนาคมและระบบโลจิสติกส์</t>
  </si>
  <si>
    <t>5. แผนงานบูรณาการพัฒนา
เศรษฐกิจและสังคมดิจิทัล</t>
  </si>
  <si>
    <t>7. แผนงานบูรณาการพัฒนา
พื้นที่ระดับภาค</t>
  </si>
  <si>
    <t>8. แผนงานบูรณาการพัฒนา
เมืองอุตสาหกรรมเชิงนิเวศ และการจัดการมลพิษและสิ่งแวดล้อม</t>
  </si>
  <si>
    <t>9. แผนงานบูรณาการต่อต้าน
การทุจริตและประพฤติมิชอบ</t>
  </si>
  <si>
    <t>6. แผนงานบูรณาการวิจัย
และนวัตกรรม</t>
  </si>
  <si>
    <t>ลำดับ
ที่</t>
  </si>
  <si>
    <t>จำนวน</t>
  </si>
  <si>
    <t>ร้อยละ</t>
  </si>
  <si>
    <t>งบประมาณ
ตามร่าง พ.ร.บ.</t>
  </si>
  <si>
    <t xml:space="preserve">แผนงาน - ผลผลิต/โครงการ - กิจกรรม - รายการ 
</t>
  </si>
  <si>
    <t>งบประมาณ
คงเหลือ</t>
  </si>
  <si>
    <t>จำนวนงบประมาณ
ที่อนุกรรมาธิการฯ ปรับลด</t>
  </si>
  <si>
    <t>สรุปงบประมาณโครงการ ปี 2562</t>
  </si>
  <si>
    <t>หมายเหตุ  sheet นี้ ส่งกลับให้ กยผ.สปอ. ภายในวันพุธที่ 18 กรกฎาคม 2561</t>
  </si>
  <si>
    <t>หมายเหตุ  sheet นี้ ส่งกลับให้ กยผ.สปอ. ภายในวันอังคารที่ 24 กรกฎาคม 2561</t>
  </si>
  <si>
    <t>แผนงาน : ยุทธศาสตร์พัฒนาประสิทธิภาพและมูลค่าเพิ่มของภาค การผลิต บริการ การต้า และการลงทุน</t>
  </si>
  <si>
    <t>ผลผลิต/โครงการ : โครงการยกระดับสถานประกอบธุรกิจอุตสาหกรรมให้มีศักยภาพในการแข่งขัน</t>
  </si>
  <si>
    <t>กิจกรรม : ส่งเสริมและยกระดับสถานประกอบธุรกิจอุตสาหกรรมให้มีศักยภาพในการแข่งขันสู่ Factory 4.0</t>
  </si>
  <si>
    <t>งบลงทุน</t>
  </si>
  <si>
    <t>1. ระบบฐานข้อมูลสารเคมีและวัตถุอันตรายแห่งชาติ</t>
  </si>
  <si>
    <t>งบรายจ่ายอื่น</t>
  </si>
  <si>
    <t>2. ค่าใช้จ่ายในการบริหารจัดการด้านสิ่งแวดล้อมและความปลอดภัยภาคอุตสาหกรรม</t>
  </si>
  <si>
    <t>แผนงาน : บูรณาการพัฒนาเศรษฐกิจและสังคมดิจิทัล</t>
  </si>
  <si>
    <t>ผลผลิต/โครงการ : โครงการพัฒนาระบบการอนุญาตและกำกับดูแล แบบดิจิทัลบนฐานข้อมูลหนึ่งเดียว</t>
  </si>
  <si>
    <t>กิจกรรม : พัฒนาระบบการอนุญาตและกำกับดูแล แบบดิจิทัล</t>
  </si>
  <si>
    <t>1. ระบบการทำนิติกรรมหลังการจดทะเบียนกรรมสิทธิ์เครื่องจักรออนไลน์</t>
  </si>
  <si>
    <t>2. ระบบการพิจารณาอนุญาตโรงงานแบบอัตโนมัติ</t>
  </si>
  <si>
    <t>3. ระบบอนุญาตและติดตามวัตถุอันตรายทางอิเล็กทรอนิกส์แบบเบ็ดเสร็จ</t>
  </si>
  <si>
    <t>4. ระบบเผยแพร่และบริการข้อมูลในภาคธุรกิจอุตสาหกรรม</t>
  </si>
  <si>
    <t>กรมโรงงานอุตสาหกรรม</t>
  </si>
  <si>
    <t>แผนงานบูรณาการพัฒนาผู้ประกอบการ เศรษฐกิจชุมชน และวิสาหกิจขนาดกลางและขนาดย่อมสู่สากล</t>
  </si>
  <si>
    <t>โครงการที่ 1 : โครงการเร่งรัดการจดทะเบียนเครื่องจักรของวิสาหกิจขนาดกลางและขนาดย่อม</t>
  </si>
  <si>
    <t xml:space="preserve">กิจกรรม : ปรับเปลี่ยนเครื่องจักรเพื่อเพิ่มประสิทธิภาพ </t>
  </si>
  <si>
    <t>1. ค่าใช้จ่ายในการส่งเสริมปรับเปลี่ยนเครื่องจักรเพื่อเพิ่มประสิทธิภาพ</t>
  </si>
  <si>
    <t>แผนงานบูรณาการพัฒนาเมืองอุตสาหกรรมเชิงนิเวศ และการจัดการมลพิษและสิ่งแวดล้อม</t>
  </si>
  <si>
    <t>โครงการที่ 1 : โครงการพัฒนาและยกระดับเมืองอุตสาหกรรมเชิงนิเวศ ที่เป็นมิตรกับสิ่งแวดล้อมสู่เมืองสิ่งแวดล้อมที่ยั่งยืน</t>
  </si>
  <si>
    <t>กิจกรรม : พัฒนาเมืองอุตสาหกรรมเชิงนิเวศ</t>
  </si>
  <si>
    <t>1. ค่าใช้จ่ายในการพัฒนาเมืองอุตสาหกรรมเชิงนิเวศ</t>
  </si>
  <si>
    <t>โครงการที่ 2 : โครงการบริหารจัดการกากอุตสาหกรรม</t>
  </si>
  <si>
    <t>1. ค่าใช้จ่ายในการเพิ่มประสิทธิภาพโรงงานคัดแยกและรีไซเคิลซากผลิตภัณฑ์ ไฟฟ้าและอิเล็กทรอนิกส์</t>
  </si>
  <si>
    <t>กิจกรรม : การบริหารจัดการขยะ</t>
  </si>
  <si>
    <t>2. ค่าใช้จ่ายในการพัฒนาและยกระดับผู้ประกอบการจัดการของเสียอันตรายภาคอุตสาหกรรม</t>
  </si>
  <si>
    <t>3. ค่าใช้จ่ายในการปรับปรุงและพัฒนาระบบสารสนเทศการจัดการกากของเสียอุตสาหกรรม</t>
  </si>
  <si>
    <t xml:space="preserve">4. ค่าใช้จ่ายในการช่วยเหลือและติดตามการต่ออายุโรงงานที่ขาดการจัดการกากอุตสาหกรรม </t>
  </si>
  <si>
    <t>5. ค่าใช้จ่ายในการพัฒนาศักยภาพการใช้ประโยชน์กากของเสีย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</si>
</sst>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00"/>
    <numFmt numFmtId="188" formatCode="_-* #,##0_-;\-* #,##0_-;_-* &quot;-&quot;??_-;_-@_-"/>
    <numFmt numFmtId="189" formatCode="0.0000"/>
    <numFmt numFmtId="190" formatCode="_-* #,##0.000_-;\-* #,##0.000_-;_-* &quot;-&quot;??_-;_-@_-"/>
    <numFmt numFmtId="191" formatCode="_-* #,##0.0000_-;\-* #,##0.00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 tint="4.9989318521683403E-2"/>
      <name val="TH SarabunPSK"/>
      <family val="2"/>
    </font>
    <font>
      <b/>
      <sz val="16"/>
      <color theme="1" tint="4.9989318521683403E-2"/>
      <name val="TH SarabunPSK"/>
      <family val="2"/>
    </font>
    <font>
      <sz val="14"/>
      <color indexed="9"/>
      <name val="AngsanaUPC"/>
      <family val="1"/>
      <charset val="22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2"/>
        <bgColor indexed="32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8" fillId="6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</cellStyleXfs>
  <cellXfs count="10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3" fillId="5" borderId="1" xfId="0" applyFont="1" applyFill="1" applyBorder="1"/>
    <xf numFmtId="187" fontId="3" fillId="0" borderId="1" xfId="0" applyNumberFormat="1" applyFont="1" applyBorder="1"/>
    <xf numFmtId="187" fontId="4" fillId="0" borderId="0" xfId="0" applyNumberFormat="1" applyFont="1"/>
    <xf numFmtId="187" fontId="4" fillId="0" borderId="1" xfId="0" applyNumberFormat="1" applyFont="1" applyBorder="1" applyAlignment="1">
      <alignment horizontal="center" vertical="center" wrapText="1"/>
    </xf>
    <xf numFmtId="187" fontId="3" fillId="5" borderId="1" xfId="0" applyNumberFormat="1" applyFont="1" applyFill="1" applyBorder="1"/>
    <xf numFmtId="187" fontId="3" fillId="0" borderId="0" xfId="0" applyNumberFormat="1" applyFont="1"/>
    <xf numFmtId="187" fontId="4" fillId="4" borderId="1" xfId="0" applyNumberFormat="1" applyFont="1" applyFill="1" applyBorder="1"/>
    <xf numFmtId="187" fontId="4" fillId="2" borderId="1" xfId="0" applyNumberFormat="1" applyFont="1" applyFill="1" applyBorder="1" applyAlignment="1">
      <alignment horizontal="center" vertical="center" wrapText="1"/>
    </xf>
    <xf numFmtId="187" fontId="3" fillId="2" borderId="1" xfId="0" applyNumberFormat="1" applyFont="1" applyFill="1" applyBorder="1"/>
    <xf numFmtId="187" fontId="4" fillId="2" borderId="1" xfId="0" applyNumberFormat="1" applyFont="1" applyFill="1" applyBorder="1"/>
    <xf numFmtId="0" fontId="4" fillId="3" borderId="3" xfId="0" applyFont="1" applyFill="1" applyBorder="1" applyAlignment="1">
      <alignment horizontal="left" vertical="center" wrapText="1"/>
    </xf>
    <xf numFmtId="187" fontId="4" fillId="3" borderId="3" xfId="0" applyNumberFormat="1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187" fontId="4" fillId="3" borderId="1" xfId="0" applyNumberFormat="1" applyFont="1" applyFill="1" applyBorder="1"/>
    <xf numFmtId="187" fontId="4" fillId="4" borderId="3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1" xfId="0" applyFont="1" applyBorder="1"/>
    <xf numFmtId="0" fontId="3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2" borderId="6" xfId="2" applyFont="1" applyFill="1" applyBorder="1" applyAlignment="1">
      <alignment vertical="top" wrapText="1"/>
    </xf>
    <xf numFmtId="4" fontId="3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0" applyNumberFormat="1" applyFont="1" applyBorder="1"/>
    <xf numFmtId="43" fontId="11" fillId="3" borderId="1" xfId="0" applyNumberFormat="1" applyFont="1" applyFill="1" applyBorder="1"/>
    <xf numFmtId="43" fontId="3" fillId="5" borderId="1" xfId="0" applyNumberFormat="1" applyFont="1" applyFill="1" applyBorder="1"/>
    <xf numFmtId="43" fontId="11" fillId="4" borderId="1" xfId="0" applyNumberFormat="1" applyFont="1" applyFill="1" applyBorder="1"/>
    <xf numFmtId="187" fontId="4" fillId="5" borderId="1" xfId="0" applyNumberFormat="1" applyFont="1" applyFill="1" applyBorder="1"/>
    <xf numFmtId="0" fontId="4" fillId="5" borderId="1" xfId="0" applyFont="1" applyFill="1" applyBorder="1"/>
    <xf numFmtId="43" fontId="4" fillId="2" borderId="1" xfId="0" applyNumberFormat="1" applyFont="1" applyFill="1" applyBorder="1"/>
    <xf numFmtId="0" fontId="12" fillId="0" borderId="0" xfId="0" applyFont="1"/>
    <xf numFmtId="0" fontId="3" fillId="7" borderId="1" xfId="0" applyFont="1" applyFill="1" applyBorder="1"/>
    <xf numFmtId="187" fontId="3" fillId="7" borderId="1" xfId="0" applyNumberFormat="1" applyFont="1" applyFill="1" applyBorder="1"/>
    <xf numFmtId="187" fontId="4" fillId="7" borderId="1" xfId="0" applyNumberFormat="1" applyFont="1" applyFill="1" applyBorder="1"/>
    <xf numFmtId="0" fontId="4" fillId="7" borderId="1" xfId="0" applyFont="1" applyFill="1" applyBorder="1"/>
    <xf numFmtId="189" fontId="3" fillId="7" borderId="1" xfId="0" applyNumberFormat="1" applyFont="1" applyFill="1" applyBorder="1"/>
    <xf numFmtId="189" fontId="4" fillId="3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3" fillId="0" borderId="6" xfId="0" applyFont="1" applyBorder="1"/>
    <xf numFmtId="188" fontId="9" fillId="2" borderId="1" xfId="1" applyNumberFormat="1" applyFont="1" applyFill="1" applyBorder="1" applyAlignment="1">
      <alignment vertical="top" wrapText="1"/>
    </xf>
    <xf numFmtId="188" fontId="3" fillId="2" borderId="1" xfId="1" applyNumberFormat="1" applyFont="1" applyFill="1" applyBorder="1"/>
    <xf numFmtId="188" fontId="3" fillId="0" borderId="1" xfId="1" applyNumberFormat="1" applyFont="1" applyBorder="1"/>
    <xf numFmtId="0" fontId="3" fillId="0" borderId="1" xfId="0" applyFont="1" applyBorder="1" applyAlignment="1">
      <alignment wrapText="1"/>
    </xf>
    <xf numFmtId="188" fontId="4" fillId="0" borderId="1" xfId="1" applyNumberFormat="1" applyFont="1" applyBorder="1"/>
    <xf numFmtId="0" fontId="4" fillId="0" borderId="1" xfId="0" applyFont="1" applyBorder="1" applyAlignment="1">
      <alignment horizontal="center" vertical="top"/>
    </xf>
    <xf numFmtId="187" fontId="9" fillId="2" borderId="1" xfId="2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9" fillId="2" borderId="1" xfId="2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0" borderId="1" xfId="0" applyFont="1" applyBorder="1" applyAlignment="1">
      <alignment wrapText="1"/>
    </xf>
    <xf numFmtId="187" fontId="9" fillId="2" borderId="1" xfId="2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87" fontId="4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  <xf numFmtId="187" fontId="4" fillId="2" borderId="1" xfId="0" applyNumberFormat="1" applyFont="1" applyFill="1" applyBorder="1" applyAlignment="1">
      <alignment vertical="top"/>
    </xf>
    <xf numFmtId="0" fontId="4" fillId="0" borderId="1" xfId="0" applyFont="1" applyBorder="1"/>
    <xf numFmtId="4" fontId="4" fillId="0" borderId="1" xfId="0" applyNumberFormat="1" applyFont="1" applyBorder="1"/>
    <xf numFmtId="190" fontId="4" fillId="0" borderId="1" xfId="1" applyNumberFormat="1" applyFont="1" applyBorder="1"/>
    <xf numFmtId="191" fontId="4" fillId="0" borderId="1" xfId="1" applyNumberFormat="1" applyFont="1" applyBorder="1"/>
    <xf numFmtId="188" fontId="4" fillId="2" borderId="1" xfId="1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187" fontId="4" fillId="0" borderId="2" xfId="0" applyNumberFormat="1" applyFont="1" applyBorder="1" applyAlignment="1">
      <alignment horizontal="center" vertical="center" wrapText="1"/>
    </xf>
    <xf numFmtId="187" fontId="4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188" fontId="4" fillId="0" borderId="2" xfId="1" applyNumberFormat="1" applyFont="1" applyFill="1" applyBorder="1" applyAlignment="1">
      <alignment horizontal="center" vertical="center" wrapText="1"/>
    </xf>
    <xf numFmtId="188" fontId="4" fillId="0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9">
    <cellStyle name="Comma" xfId="1" builtinId="3"/>
    <cellStyle name="Comma 2 2" xfId="5" xr:uid="{00000000-0005-0000-0000-000000000000}"/>
    <cellStyle name="Comma 2 3" xfId="6" xr:uid="{00000000-0005-0000-0000-000001000000}"/>
    <cellStyle name="Comma 2 5" xfId="3" xr:uid="{00000000-0005-0000-0000-000002000000}"/>
    <cellStyle name="Normal" xfId="0" builtinId="0"/>
    <cellStyle name="Normal 4" xfId="4" xr:uid="{00000000-0005-0000-0000-000003000000}"/>
    <cellStyle name="Normal 4 2" xfId="7" xr:uid="{00000000-0005-0000-0000-000004000000}"/>
    <cellStyle name="Normal 6" xfId="8" xr:uid="{00000000-0005-0000-0000-000005000000}"/>
    <cellStyle name="Normal 7" xfId="2" xr:uid="{00000000-0005-0000-0000-000006000000}"/>
  </cellStyles>
  <dxfs count="0"/>
  <tableStyles count="0" defaultTableStyle="TableStyleMedium9" defaultPivotStyle="PivotStyleLight16"/>
  <colors>
    <mruColors>
      <color rgb="FFFEF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3"/>
  <sheetViews>
    <sheetView tabSelected="1" zoomScale="80" zoomScaleNormal="80" zoomScaleSheetLayoutView="30" workbookViewId="0">
      <pane xSplit="1" ySplit="4" topLeftCell="AC15" activePane="bottomRight" state="frozen"/>
      <selection pane="topRight" activeCell="B1" sqref="B1"/>
      <selection pane="bottomLeft" activeCell="A5" sqref="A5"/>
      <selection pane="bottomRight" activeCell="AD34" sqref="AD34"/>
    </sheetView>
  </sheetViews>
  <sheetFormatPr defaultRowHeight="24" x14ac:dyDescent="0.55000000000000004"/>
  <cols>
    <col min="1" max="1" width="21.5" style="1" customWidth="1"/>
    <col min="2" max="2" width="19.875" style="15" customWidth="1"/>
    <col min="3" max="3" width="11.875" style="15" customWidth="1"/>
    <col min="4" max="5" width="11.875" style="1" customWidth="1"/>
    <col min="6" max="6" width="11.875" style="15" customWidth="1"/>
    <col min="7" max="8" width="11.875" style="1" customWidth="1"/>
    <col min="9" max="9" width="11.25" style="15" customWidth="1"/>
    <col min="10" max="11" width="11.25" style="1" customWidth="1"/>
    <col min="12" max="12" width="11.25" style="15" customWidth="1"/>
    <col min="13" max="14" width="11.25" style="1" customWidth="1"/>
    <col min="15" max="15" width="11.25" style="15" customWidth="1"/>
    <col min="16" max="17" width="11.25" style="1" customWidth="1"/>
    <col min="18" max="18" width="11.25" style="15" customWidth="1"/>
    <col min="19" max="20" width="11.25" style="1" customWidth="1"/>
    <col min="21" max="21" width="10.75" style="15" customWidth="1"/>
    <col min="22" max="23" width="10.75" style="1" customWidth="1"/>
    <col min="24" max="24" width="10.375" style="15" customWidth="1"/>
    <col min="25" max="26" width="10.75" style="1" customWidth="1"/>
    <col min="27" max="27" width="10.75" style="15" customWidth="1"/>
    <col min="28" max="29" width="10.75" style="1" customWidth="1"/>
    <col min="30" max="30" width="10.75" style="15" customWidth="1"/>
    <col min="31" max="32" width="10.75" style="1" customWidth="1"/>
    <col min="33" max="33" width="10.125" style="15" customWidth="1"/>
    <col min="34" max="34" width="9.625" style="1" customWidth="1"/>
    <col min="35" max="35" width="10.75" style="1" customWidth="1"/>
    <col min="36" max="36" width="10.875" style="15" bestFit="1" customWidth="1"/>
    <col min="37" max="38" width="10.75" style="1" customWidth="1"/>
    <col min="39" max="39" width="12.25" style="12" customWidth="1"/>
    <col min="40" max="40" width="12.375" style="36" customWidth="1"/>
    <col min="41" max="41" width="12.625" style="36" customWidth="1"/>
    <col min="42" max="16384" width="9" style="1"/>
  </cols>
  <sheetData>
    <row r="1" spans="1:41" s="2" customFormat="1" ht="21" x14ac:dyDescent="0.35">
      <c r="A1" s="89" t="s">
        <v>13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 t="s">
        <v>13</v>
      </c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</row>
    <row r="2" spans="1:41" s="2" customFormat="1" ht="21" x14ac:dyDescent="0.35">
      <c r="B2" s="12"/>
      <c r="C2" s="12"/>
      <c r="F2" s="12"/>
      <c r="I2" s="12"/>
      <c r="L2" s="12"/>
      <c r="O2" s="12"/>
      <c r="R2" s="12"/>
      <c r="U2" s="12"/>
      <c r="X2" s="12"/>
      <c r="AA2" s="12"/>
      <c r="AD2" s="12"/>
      <c r="AG2" s="12"/>
      <c r="AJ2" s="12"/>
      <c r="AM2" s="12"/>
      <c r="AN2" s="90" t="s">
        <v>23</v>
      </c>
      <c r="AO2" s="90"/>
    </row>
    <row r="3" spans="1:41" s="2" customFormat="1" ht="87.75" customHeight="1" x14ac:dyDescent="0.35">
      <c r="A3" s="78" t="s">
        <v>20</v>
      </c>
      <c r="B3" s="80" t="s">
        <v>22</v>
      </c>
      <c r="C3" s="91" t="s">
        <v>9</v>
      </c>
      <c r="D3" s="91"/>
      <c r="E3" s="91"/>
      <c r="F3" s="82" t="s">
        <v>10</v>
      </c>
      <c r="G3" s="83"/>
      <c r="H3" s="84"/>
      <c r="I3" s="82" t="s">
        <v>24</v>
      </c>
      <c r="J3" s="83"/>
      <c r="K3" s="84"/>
      <c r="L3" s="82" t="s">
        <v>25</v>
      </c>
      <c r="M3" s="83"/>
      <c r="N3" s="84"/>
      <c r="O3" s="82" t="s">
        <v>26</v>
      </c>
      <c r="P3" s="83"/>
      <c r="Q3" s="84"/>
      <c r="R3" s="82" t="s">
        <v>27</v>
      </c>
      <c r="S3" s="83"/>
      <c r="T3" s="84"/>
      <c r="U3" s="82" t="s">
        <v>28</v>
      </c>
      <c r="V3" s="83"/>
      <c r="W3" s="84"/>
      <c r="X3" s="82" t="s">
        <v>32</v>
      </c>
      <c r="Y3" s="83"/>
      <c r="Z3" s="84"/>
      <c r="AA3" s="82" t="s">
        <v>29</v>
      </c>
      <c r="AB3" s="83"/>
      <c r="AC3" s="84"/>
      <c r="AD3" s="82" t="s">
        <v>30</v>
      </c>
      <c r="AE3" s="83"/>
      <c r="AF3" s="84"/>
      <c r="AG3" s="82" t="s">
        <v>31</v>
      </c>
      <c r="AH3" s="83"/>
      <c r="AI3" s="84"/>
      <c r="AJ3" s="82" t="s">
        <v>11</v>
      </c>
      <c r="AK3" s="83"/>
      <c r="AL3" s="84"/>
      <c r="AM3" s="86" t="s">
        <v>12</v>
      </c>
      <c r="AN3" s="87"/>
      <c r="AO3" s="88"/>
    </row>
    <row r="4" spans="1:41" s="2" customFormat="1" ht="21" x14ac:dyDescent="0.35">
      <c r="A4" s="79"/>
      <c r="B4" s="81"/>
      <c r="C4" s="13" t="s">
        <v>6</v>
      </c>
      <c r="D4" s="4" t="s">
        <v>7</v>
      </c>
      <c r="E4" s="4" t="s">
        <v>8</v>
      </c>
      <c r="F4" s="13" t="s">
        <v>6</v>
      </c>
      <c r="G4" s="4" t="s">
        <v>7</v>
      </c>
      <c r="H4" s="4" t="s">
        <v>8</v>
      </c>
      <c r="I4" s="13" t="s">
        <v>6</v>
      </c>
      <c r="J4" s="4" t="s">
        <v>7</v>
      </c>
      <c r="K4" s="4" t="s">
        <v>8</v>
      </c>
      <c r="L4" s="13" t="s">
        <v>6</v>
      </c>
      <c r="M4" s="4" t="s">
        <v>7</v>
      </c>
      <c r="N4" s="4" t="s">
        <v>8</v>
      </c>
      <c r="O4" s="13" t="s">
        <v>6</v>
      </c>
      <c r="P4" s="4" t="s">
        <v>7</v>
      </c>
      <c r="Q4" s="4" t="s">
        <v>8</v>
      </c>
      <c r="R4" s="13" t="s">
        <v>6</v>
      </c>
      <c r="S4" s="4" t="s">
        <v>7</v>
      </c>
      <c r="T4" s="4" t="s">
        <v>8</v>
      </c>
      <c r="U4" s="13" t="s">
        <v>6</v>
      </c>
      <c r="V4" s="4" t="s">
        <v>7</v>
      </c>
      <c r="W4" s="4" t="s">
        <v>8</v>
      </c>
      <c r="X4" s="13" t="s">
        <v>6</v>
      </c>
      <c r="Y4" s="4" t="s">
        <v>7</v>
      </c>
      <c r="Z4" s="4" t="s">
        <v>8</v>
      </c>
      <c r="AA4" s="13" t="s">
        <v>6</v>
      </c>
      <c r="AB4" s="4" t="s">
        <v>7</v>
      </c>
      <c r="AC4" s="4" t="s">
        <v>8</v>
      </c>
      <c r="AD4" s="13" t="s">
        <v>6</v>
      </c>
      <c r="AE4" s="4" t="s">
        <v>7</v>
      </c>
      <c r="AF4" s="4" t="s">
        <v>8</v>
      </c>
      <c r="AG4" s="13" t="s">
        <v>6</v>
      </c>
      <c r="AH4" s="4" t="s">
        <v>7</v>
      </c>
      <c r="AI4" s="4" t="s">
        <v>8</v>
      </c>
      <c r="AJ4" s="13" t="s">
        <v>6</v>
      </c>
      <c r="AK4" s="4" t="s">
        <v>7</v>
      </c>
      <c r="AL4" s="4" t="s">
        <v>8</v>
      </c>
      <c r="AM4" s="17" t="s">
        <v>6</v>
      </c>
      <c r="AN4" s="6" t="s">
        <v>7</v>
      </c>
      <c r="AO4" s="6" t="s">
        <v>8</v>
      </c>
    </row>
    <row r="5" spans="1:41" s="2" customFormat="1" x14ac:dyDescent="0.55000000000000004">
      <c r="A5" s="8" t="s">
        <v>14</v>
      </c>
      <c r="B5" s="24">
        <f>SUM(B11+B17+B23+B29+B35+B41+B47)</f>
        <v>1651.3187</v>
      </c>
      <c r="C5" s="24">
        <f>SUM(C11+C17+C23+C29+C35+C41+C47)</f>
        <v>933.52610000000004</v>
      </c>
      <c r="D5" s="24">
        <f t="shared" ref="D5:E5" si="0">SUM(D11+D17+D23+D29+D35+D41+D47)</f>
        <v>0</v>
      </c>
      <c r="E5" s="24">
        <f t="shared" si="0"/>
        <v>363.00289999999995</v>
      </c>
      <c r="F5" s="24">
        <f>SUM(F11+F17+F23+F29+F35+F41+F47)</f>
        <v>711.40510000000006</v>
      </c>
      <c r="G5" s="24">
        <f t="shared" ref="G5:H5" si="1">SUM(G11+G17+G23+G29+G35+G41+G47)</f>
        <v>7.8340999999999994</v>
      </c>
      <c r="H5" s="24">
        <f t="shared" si="1"/>
        <v>291.05900000000003</v>
      </c>
      <c r="I5" s="24">
        <f>SUM(I11+I17+I23+I29+I35+I41+I47)</f>
        <v>764.33429999999998</v>
      </c>
      <c r="J5" s="24">
        <f t="shared" ref="J5:K5" si="2">SUM(J11+J17+J23+J29+J35+J41+J47)</f>
        <v>19.757400000000001</v>
      </c>
      <c r="K5" s="24">
        <f t="shared" si="2"/>
        <v>189.05760000000001</v>
      </c>
      <c r="L5" s="24">
        <f>SUM(L11+L17+L23+L29+L35+L41+L47)</f>
        <v>537.39029999999991</v>
      </c>
      <c r="M5" s="9"/>
      <c r="N5" s="9"/>
      <c r="O5" s="24">
        <f>SUM(O11+O17+O23+O29+O35+O41+O47)</f>
        <v>7.4049999999999994</v>
      </c>
      <c r="P5" s="24">
        <f>SUM(P11+P17+P23+P29+P35+P41+P47)</f>
        <v>0.3</v>
      </c>
      <c r="Q5" s="24">
        <f>SUM(Q11+Q17+Q23+Q29+Q35+Q41+Q47)</f>
        <v>5.492</v>
      </c>
      <c r="R5" s="24">
        <f>SUM(R11+R17+R23+R29+R35+R41+R47)</f>
        <v>38.030999999999999</v>
      </c>
      <c r="S5" s="9"/>
      <c r="T5" s="16"/>
      <c r="U5" s="24">
        <f>SUM(U11+U17+U23+U29+U35+U41+U47)</f>
        <v>152.56940000000003</v>
      </c>
      <c r="V5" s="24">
        <f t="shared" ref="V5:W5" si="3">SUM(V11+V17+V23+V29+V35+V41+V47)</f>
        <v>4.5928000000000004</v>
      </c>
      <c r="W5" s="24">
        <f t="shared" si="3"/>
        <v>106.4306</v>
      </c>
      <c r="X5" s="24">
        <f>SUM(X11+X17+X23+X29+X35+X41+X47)</f>
        <v>39.56</v>
      </c>
      <c r="Y5" s="9"/>
      <c r="Z5" s="9"/>
      <c r="AA5" s="24">
        <f>SUM(AA11+AA17+AA23+AA29+AA35+AA41+AA47)</f>
        <v>124.5625</v>
      </c>
      <c r="AB5" s="24">
        <f t="shared" ref="AB5:AC5" si="4">SUM(AB11+AB17+AB23+AB29+AB35+AB41+AB47)</f>
        <v>1.1890000000000001</v>
      </c>
      <c r="AC5" s="24">
        <f t="shared" si="4"/>
        <v>40.7607</v>
      </c>
      <c r="AD5" s="24">
        <f>SUM(AD11+AD17+AD23+AD29+AD35+AD41+AD47)</f>
        <v>100.24180000000001</v>
      </c>
      <c r="AE5" s="24">
        <f t="shared" ref="AE5:AF5" si="5">SUM(AE11+AE17+AE23+AE29+AE35+AE41+AE47)</f>
        <v>10.411100000000001</v>
      </c>
      <c r="AF5" s="24">
        <f t="shared" si="5"/>
        <v>75.830700000000007</v>
      </c>
      <c r="AG5" s="24">
        <f>SUM(AG11+AG17+AG23+AG29+AG35+AG41+AG47)</f>
        <v>3.3325</v>
      </c>
      <c r="AH5" s="41">
        <f>SUM(AH11)</f>
        <v>0</v>
      </c>
      <c r="AI5" s="24">
        <f t="shared" ref="AI5" si="6">SUM(AI11+AI17+AI23+AI29+AI35+AI41+AI47)</f>
        <v>3.3325</v>
      </c>
      <c r="AJ5" s="24">
        <f>SUM(AJ11+AJ17+AJ23+AJ29+AJ35+AJ41+AJ47)</f>
        <v>1767.4268</v>
      </c>
      <c r="AK5" s="24">
        <f t="shared" ref="AK5:AL5" si="7">SUM(AK11+AK17+AK23+AK29+AK35+AK41+AK47)</f>
        <v>36.250300000000003</v>
      </c>
      <c r="AL5" s="24">
        <f t="shared" si="7"/>
        <v>433.53149999999999</v>
      </c>
      <c r="AM5" s="16">
        <f>SUM(B5+C5+F5+AJ5)</f>
        <v>5063.6767</v>
      </c>
      <c r="AN5" s="9">
        <f>SUM(D5+G5+AK5)</f>
        <v>44.084400000000002</v>
      </c>
      <c r="AO5" s="16">
        <f>SUM(AM5-AN5)</f>
        <v>5019.5923000000003</v>
      </c>
    </row>
    <row r="6" spans="1:41" hidden="1" x14ac:dyDescent="0.55000000000000004">
      <c r="A6" s="3" t="s">
        <v>0</v>
      </c>
      <c r="B6" s="11"/>
      <c r="C6" s="11"/>
      <c r="D6" s="3"/>
      <c r="E6" s="3"/>
      <c r="F6" s="11"/>
      <c r="G6" s="3"/>
      <c r="H6" s="3"/>
      <c r="I6" s="11"/>
      <c r="J6" s="3"/>
      <c r="K6" s="3"/>
      <c r="L6" s="11"/>
      <c r="M6" s="3"/>
      <c r="N6" s="3"/>
      <c r="O6" s="11"/>
      <c r="P6" s="3"/>
      <c r="Q6" s="3"/>
      <c r="R6" s="11"/>
      <c r="S6" s="3"/>
      <c r="T6" s="3"/>
      <c r="U6" s="11"/>
      <c r="V6" s="3"/>
      <c r="W6" s="3"/>
      <c r="X6" s="11"/>
      <c r="Y6" s="3"/>
      <c r="Z6" s="3"/>
      <c r="AA6" s="11"/>
      <c r="AB6" s="3"/>
      <c r="AC6" s="3"/>
      <c r="AD6" s="11"/>
      <c r="AE6" s="3"/>
      <c r="AF6" s="3"/>
      <c r="AG6" s="11"/>
      <c r="AH6" s="38"/>
      <c r="AI6" s="3"/>
      <c r="AJ6" s="11"/>
      <c r="AK6" s="3"/>
      <c r="AL6" s="3"/>
      <c r="AM6" s="19"/>
      <c r="AN6" s="5"/>
      <c r="AO6" s="5"/>
    </row>
    <row r="7" spans="1:41" hidden="1" x14ac:dyDescent="0.55000000000000004">
      <c r="A7" s="3" t="s">
        <v>1</v>
      </c>
      <c r="B7" s="11"/>
      <c r="C7" s="11"/>
      <c r="D7" s="3"/>
      <c r="E7" s="3"/>
      <c r="F7" s="11"/>
      <c r="G7" s="3"/>
      <c r="H7" s="3"/>
      <c r="I7" s="11"/>
      <c r="J7" s="3"/>
      <c r="K7" s="3"/>
      <c r="L7" s="11"/>
      <c r="M7" s="3"/>
      <c r="N7" s="3"/>
      <c r="O7" s="11"/>
      <c r="P7" s="3"/>
      <c r="Q7" s="3"/>
      <c r="R7" s="11"/>
      <c r="S7" s="3"/>
      <c r="T7" s="3"/>
      <c r="U7" s="11"/>
      <c r="V7" s="3"/>
      <c r="W7" s="3"/>
      <c r="X7" s="11"/>
      <c r="Y7" s="3"/>
      <c r="Z7" s="3"/>
      <c r="AA7" s="11"/>
      <c r="AB7" s="3"/>
      <c r="AC7" s="3"/>
      <c r="AD7" s="11"/>
      <c r="AE7" s="3"/>
      <c r="AF7" s="3"/>
      <c r="AG7" s="11"/>
      <c r="AH7" s="38"/>
      <c r="AI7" s="3"/>
      <c r="AJ7" s="11"/>
      <c r="AK7" s="3"/>
      <c r="AL7" s="3"/>
      <c r="AM7" s="19"/>
      <c r="AN7" s="5"/>
      <c r="AO7" s="5"/>
    </row>
    <row r="8" spans="1:41" hidden="1" x14ac:dyDescent="0.55000000000000004">
      <c r="A8" s="3" t="s">
        <v>2</v>
      </c>
      <c r="B8" s="11"/>
      <c r="C8" s="11"/>
      <c r="D8" s="3"/>
      <c r="E8" s="3"/>
      <c r="F8" s="11"/>
      <c r="G8" s="3"/>
      <c r="H8" s="3"/>
      <c r="I8" s="11"/>
      <c r="J8" s="3"/>
      <c r="K8" s="3"/>
      <c r="L8" s="11"/>
      <c r="M8" s="3"/>
      <c r="N8" s="3"/>
      <c r="O8" s="11"/>
      <c r="P8" s="3"/>
      <c r="Q8" s="3"/>
      <c r="R8" s="11"/>
      <c r="S8" s="3"/>
      <c r="T8" s="3"/>
      <c r="U8" s="11"/>
      <c r="V8" s="3"/>
      <c r="W8" s="3"/>
      <c r="X8" s="11"/>
      <c r="Y8" s="3"/>
      <c r="Z8" s="3"/>
      <c r="AA8" s="11"/>
      <c r="AB8" s="3"/>
      <c r="AC8" s="3"/>
      <c r="AD8" s="11"/>
      <c r="AE8" s="3"/>
      <c r="AF8" s="3"/>
      <c r="AG8" s="11"/>
      <c r="AH8" s="38"/>
      <c r="AI8" s="3"/>
      <c r="AJ8" s="11"/>
      <c r="AK8" s="3"/>
      <c r="AL8" s="3"/>
      <c r="AM8" s="19"/>
      <c r="AN8" s="5"/>
      <c r="AO8" s="5"/>
    </row>
    <row r="9" spans="1:41" hidden="1" x14ac:dyDescent="0.55000000000000004">
      <c r="A9" s="3" t="s">
        <v>4</v>
      </c>
      <c r="B9" s="11"/>
      <c r="C9" s="11"/>
      <c r="D9" s="3"/>
      <c r="E9" s="3"/>
      <c r="F9" s="11"/>
      <c r="G9" s="3"/>
      <c r="H9" s="3"/>
      <c r="I9" s="11"/>
      <c r="J9" s="3"/>
      <c r="K9" s="3"/>
      <c r="L9" s="11"/>
      <c r="M9" s="3"/>
      <c r="N9" s="3"/>
      <c r="O9" s="11"/>
      <c r="P9" s="3"/>
      <c r="Q9" s="3"/>
      <c r="R9" s="11"/>
      <c r="S9" s="3"/>
      <c r="T9" s="3"/>
      <c r="U9" s="11"/>
      <c r="V9" s="3"/>
      <c r="W9" s="3"/>
      <c r="X9" s="11"/>
      <c r="Y9" s="3"/>
      <c r="Z9" s="3"/>
      <c r="AA9" s="11"/>
      <c r="AB9" s="3"/>
      <c r="AC9" s="3"/>
      <c r="AD9" s="11"/>
      <c r="AE9" s="3"/>
      <c r="AF9" s="3"/>
      <c r="AG9" s="11"/>
      <c r="AH9" s="38"/>
      <c r="AI9" s="3"/>
      <c r="AJ9" s="11"/>
      <c r="AK9" s="3"/>
      <c r="AL9" s="3"/>
      <c r="AM9" s="19"/>
      <c r="AN9" s="5"/>
      <c r="AO9" s="5"/>
    </row>
    <row r="10" spans="1:41" hidden="1" x14ac:dyDescent="0.55000000000000004">
      <c r="A10" s="3" t="s">
        <v>5</v>
      </c>
      <c r="B10" s="11"/>
      <c r="C10" s="11"/>
      <c r="D10" s="3"/>
      <c r="E10" s="3"/>
      <c r="F10" s="11"/>
      <c r="G10" s="3"/>
      <c r="H10" s="3"/>
      <c r="I10" s="11"/>
      <c r="J10" s="3"/>
      <c r="K10" s="3"/>
      <c r="L10" s="11"/>
      <c r="M10" s="3"/>
      <c r="N10" s="3"/>
      <c r="O10" s="11"/>
      <c r="P10" s="3"/>
      <c r="Q10" s="3"/>
      <c r="R10" s="11"/>
      <c r="S10" s="3"/>
      <c r="T10" s="3"/>
      <c r="U10" s="11"/>
      <c r="V10" s="3"/>
      <c r="W10" s="3"/>
      <c r="X10" s="11"/>
      <c r="Y10" s="3"/>
      <c r="Z10" s="3"/>
      <c r="AA10" s="11"/>
      <c r="AB10" s="3"/>
      <c r="AC10" s="3"/>
      <c r="AD10" s="11"/>
      <c r="AE10" s="3"/>
      <c r="AF10" s="3"/>
      <c r="AG10" s="11"/>
      <c r="AH10" s="38"/>
      <c r="AI10" s="3"/>
      <c r="AJ10" s="11"/>
      <c r="AK10" s="3"/>
      <c r="AL10" s="3"/>
      <c r="AM10" s="19"/>
      <c r="AN10" s="5"/>
      <c r="AO10" s="5"/>
    </row>
    <row r="11" spans="1:41" s="2" customFormat="1" x14ac:dyDescent="0.55000000000000004">
      <c r="A11" s="20" t="s">
        <v>3</v>
      </c>
      <c r="B11" s="21">
        <f>SUM(B12:B16)</f>
        <v>528.33040000000005</v>
      </c>
      <c r="C11" s="21">
        <f t="shared" ref="C11:AI11" si="8">SUM(C12:C16)</f>
        <v>238.70429999999999</v>
      </c>
      <c r="D11" s="39">
        <f>SUM(D12:D16)</f>
        <v>0</v>
      </c>
      <c r="E11" s="22">
        <f t="shared" si="8"/>
        <v>238.70429999999999</v>
      </c>
      <c r="F11" s="21">
        <f t="shared" si="8"/>
        <v>174.06450000000001</v>
      </c>
      <c r="G11" s="22">
        <f t="shared" si="8"/>
        <v>0.36559999999999998</v>
      </c>
      <c r="H11" s="22">
        <f t="shared" si="8"/>
        <v>173.69890000000001</v>
      </c>
      <c r="I11" s="21">
        <f t="shared" si="8"/>
        <v>208.815</v>
      </c>
      <c r="J11" s="22">
        <f t="shared" si="8"/>
        <v>19.757400000000001</v>
      </c>
      <c r="K11" s="22">
        <f t="shared" si="8"/>
        <v>189.05760000000001</v>
      </c>
      <c r="L11" s="21"/>
      <c r="M11" s="22"/>
      <c r="N11" s="22"/>
      <c r="O11" s="21">
        <f t="shared" si="8"/>
        <v>5.7919999999999998</v>
      </c>
      <c r="P11" s="21">
        <f t="shared" si="8"/>
        <v>0.3</v>
      </c>
      <c r="Q11" s="21">
        <f t="shared" si="8"/>
        <v>5.492</v>
      </c>
      <c r="R11" s="21"/>
      <c r="S11" s="22"/>
      <c r="T11" s="22"/>
      <c r="U11" s="21">
        <f t="shared" si="8"/>
        <v>82.56</v>
      </c>
      <c r="V11" s="21">
        <f t="shared" si="8"/>
        <v>2.875</v>
      </c>
      <c r="W11" s="21">
        <f t="shared" si="8"/>
        <v>79.685000000000002</v>
      </c>
      <c r="X11" s="21"/>
      <c r="Y11" s="22"/>
      <c r="Z11" s="22"/>
      <c r="AA11" s="21">
        <f t="shared" si="8"/>
        <v>41.9497</v>
      </c>
      <c r="AB11" s="21">
        <f t="shared" si="8"/>
        <v>1.1890000000000001</v>
      </c>
      <c r="AC11" s="22">
        <f t="shared" si="8"/>
        <v>40.7607</v>
      </c>
      <c r="AD11" s="21">
        <f t="shared" si="8"/>
        <v>12.805</v>
      </c>
      <c r="AE11" s="22">
        <f t="shared" si="8"/>
        <v>2.8643999999999998</v>
      </c>
      <c r="AF11" s="22">
        <f t="shared" si="8"/>
        <v>9.9405999999999999</v>
      </c>
      <c r="AG11" s="21">
        <f t="shared" si="8"/>
        <v>3.3325</v>
      </c>
      <c r="AH11" s="39">
        <f>SUM(AH12:AH16)</f>
        <v>0</v>
      </c>
      <c r="AI11" s="22">
        <f t="shared" si="8"/>
        <v>3.3325</v>
      </c>
      <c r="AJ11" s="23">
        <f>SUM(I11+L11+O11+R11+U11+X11+AA11+AD11+AG11)</f>
        <v>355.25420000000003</v>
      </c>
      <c r="AK11" s="7">
        <f t="shared" ref="AK11:AL11" si="9">SUM(J11+M11+P11+S11+V11+Y11+AB11+AE11+AH11)</f>
        <v>26.985800000000001</v>
      </c>
      <c r="AL11" s="7">
        <f t="shared" si="9"/>
        <v>328.26839999999999</v>
      </c>
      <c r="AM11" s="23">
        <f>SUM(B11+C11+F11+AJ11)</f>
        <v>1296.3534000000002</v>
      </c>
      <c r="AN11" s="7">
        <f>SUM(D11+G11+AK11)</f>
        <v>27.351400000000002</v>
      </c>
      <c r="AO11" s="23">
        <f>SUM(AM11-AN11)</f>
        <v>1269.0020000000002</v>
      </c>
    </row>
    <row r="12" spans="1:41" x14ac:dyDescent="0.55000000000000004">
      <c r="A12" s="3" t="s">
        <v>0</v>
      </c>
      <c r="B12" s="11">
        <v>510.92950000000002</v>
      </c>
      <c r="C12" s="14"/>
      <c r="D12" s="10"/>
      <c r="E12" s="10"/>
      <c r="F12" s="14"/>
      <c r="G12" s="10"/>
      <c r="H12" s="10"/>
      <c r="I12" s="14"/>
      <c r="J12" s="10"/>
      <c r="K12" s="10"/>
      <c r="L12" s="14"/>
      <c r="M12" s="10"/>
      <c r="N12" s="10"/>
      <c r="O12" s="14"/>
      <c r="P12" s="10"/>
      <c r="Q12" s="10"/>
      <c r="R12" s="14"/>
      <c r="S12" s="10"/>
      <c r="T12" s="10"/>
      <c r="U12" s="14"/>
      <c r="V12" s="10"/>
      <c r="W12" s="10"/>
      <c r="X12" s="14"/>
      <c r="Y12" s="10"/>
      <c r="Z12" s="10"/>
      <c r="AA12" s="14"/>
      <c r="AB12" s="10"/>
      <c r="AC12" s="10"/>
      <c r="AD12" s="14"/>
      <c r="AE12" s="10"/>
      <c r="AF12" s="10"/>
      <c r="AG12" s="14"/>
      <c r="AH12" s="40"/>
      <c r="AI12" s="10"/>
      <c r="AJ12" s="14"/>
      <c r="AK12" s="10"/>
      <c r="AL12" s="10"/>
      <c r="AM12" s="42"/>
      <c r="AN12" s="43"/>
      <c r="AO12" s="43"/>
    </row>
    <row r="13" spans="1:41" x14ac:dyDescent="0.55000000000000004">
      <c r="A13" s="3" t="s">
        <v>1</v>
      </c>
      <c r="B13" s="11">
        <v>17.4009</v>
      </c>
      <c r="C13" s="11">
        <v>224.92359999999999</v>
      </c>
      <c r="D13" s="38">
        <v>0</v>
      </c>
      <c r="E13" s="11">
        <f>SUM(C13-D13)</f>
        <v>224.92359999999999</v>
      </c>
      <c r="F13" s="11"/>
      <c r="G13" s="3"/>
      <c r="H13" s="3"/>
      <c r="I13" s="11"/>
      <c r="J13" s="3"/>
      <c r="K13" s="3"/>
      <c r="L13" s="14"/>
      <c r="M13" s="10"/>
      <c r="N13" s="10"/>
      <c r="O13" s="11"/>
      <c r="P13" s="3"/>
      <c r="Q13" s="3"/>
      <c r="R13" s="14"/>
      <c r="S13" s="10"/>
      <c r="T13" s="10"/>
      <c r="U13" s="11">
        <v>25</v>
      </c>
      <c r="V13" s="38">
        <v>0</v>
      </c>
      <c r="W13" s="11">
        <f>SUM(U13-V13)</f>
        <v>25</v>
      </c>
      <c r="X13" s="14"/>
      <c r="Y13" s="10"/>
      <c r="Z13" s="10"/>
      <c r="AA13" s="11"/>
      <c r="AB13" s="3"/>
      <c r="AC13" s="3"/>
      <c r="AD13" s="11"/>
      <c r="AE13" s="3"/>
      <c r="AF13" s="3"/>
      <c r="AG13" s="11"/>
      <c r="AH13" s="38"/>
      <c r="AI13" s="3"/>
      <c r="AJ13" s="18">
        <f t="shared" ref="AJ13:AK16" si="10">SUM(I13+L13+O13+R13+U13+X13+AA13+AD13+AG13)</f>
        <v>25</v>
      </c>
      <c r="AK13" s="38">
        <v>0</v>
      </c>
      <c r="AL13" s="11">
        <f t="shared" ref="AL13:AL16" si="11">SUM(AJ13-AK13)</f>
        <v>25</v>
      </c>
      <c r="AM13" s="19">
        <f t="shared" ref="AM13:AM16" si="12">SUM(B13+C13+F13+AJ13)</f>
        <v>267.3245</v>
      </c>
      <c r="AN13" s="44">
        <f>SUM(D13+G13+AK13)</f>
        <v>0</v>
      </c>
      <c r="AO13" s="19">
        <f>SUM(AM13-AN13)</f>
        <v>267.3245</v>
      </c>
    </row>
    <row r="14" spans="1:41" x14ac:dyDescent="0.55000000000000004">
      <c r="A14" s="3" t="s">
        <v>2</v>
      </c>
      <c r="B14" s="11"/>
      <c r="C14" s="11">
        <v>13.7807</v>
      </c>
      <c r="D14" s="38">
        <v>0</v>
      </c>
      <c r="E14" s="11">
        <f>SUM(C14-D14)</f>
        <v>13.7807</v>
      </c>
      <c r="F14" s="11">
        <v>6.8112000000000004</v>
      </c>
      <c r="G14" s="3">
        <v>5.16E-2</v>
      </c>
      <c r="H14" s="11">
        <f>SUM(F14-G14)</f>
        <v>6.7596000000000007</v>
      </c>
      <c r="I14" s="11">
        <v>29.7</v>
      </c>
      <c r="J14" s="11">
        <v>15.6264</v>
      </c>
      <c r="K14" s="11">
        <f t="shared" ref="K14:K15" si="13">SUM(I14-J14)</f>
        <v>14.073599999999999</v>
      </c>
      <c r="L14" s="14"/>
      <c r="M14" s="10"/>
      <c r="N14" s="10"/>
      <c r="O14" s="11"/>
      <c r="P14" s="3"/>
      <c r="Q14" s="3"/>
      <c r="R14" s="14"/>
      <c r="S14" s="10"/>
      <c r="T14" s="10"/>
      <c r="U14" s="11">
        <v>50</v>
      </c>
      <c r="V14" s="11">
        <f>1.434+0.741</f>
        <v>2.1749999999999998</v>
      </c>
      <c r="W14" s="11">
        <f>SUM(U14-V14)</f>
        <v>47.825000000000003</v>
      </c>
      <c r="X14" s="14"/>
      <c r="Y14" s="10"/>
      <c r="Z14" s="10"/>
      <c r="AA14" s="11"/>
      <c r="AB14" s="3"/>
      <c r="AC14" s="3"/>
      <c r="AD14" s="11"/>
      <c r="AE14" s="3"/>
      <c r="AF14" s="3"/>
      <c r="AG14" s="11"/>
      <c r="AH14" s="38"/>
      <c r="AI14" s="3"/>
      <c r="AJ14" s="18">
        <f t="shared" si="10"/>
        <v>79.7</v>
      </c>
      <c r="AK14" s="18">
        <f t="shared" si="10"/>
        <v>17.801400000000001</v>
      </c>
      <c r="AL14" s="11">
        <f t="shared" si="11"/>
        <v>61.898600000000002</v>
      </c>
      <c r="AM14" s="19">
        <f t="shared" si="12"/>
        <v>100.2919</v>
      </c>
      <c r="AN14" s="19">
        <f>SUM(D14+G14+AK14)</f>
        <v>17.853000000000002</v>
      </c>
      <c r="AO14" s="19">
        <f t="shared" ref="AO14:AO16" si="14">SUM(AM14-AN14)</f>
        <v>82.43889999999999</v>
      </c>
    </row>
    <row r="15" spans="1:41" x14ac:dyDescent="0.55000000000000004">
      <c r="A15" s="3" t="s">
        <v>4</v>
      </c>
      <c r="B15" s="11"/>
      <c r="C15" s="11"/>
      <c r="D15" s="3"/>
      <c r="E15" s="11"/>
      <c r="F15" s="11">
        <v>34.950000000000003</v>
      </c>
      <c r="G15" s="38">
        <v>0</v>
      </c>
      <c r="H15" s="11">
        <f t="shared" ref="H15:H16" si="15">SUM(F15-G15)</f>
        <v>34.950000000000003</v>
      </c>
      <c r="I15" s="11">
        <f>49.25+129.865</f>
        <v>179.11500000000001</v>
      </c>
      <c r="J15" s="11">
        <f>0.291+3.84</f>
        <v>4.1310000000000002</v>
      </c>
      <c r="K15" s="11">
        <f t="shared" si="13"/>
        <v>174.98400000000001</v>
      </c>
      <c r="L15" s="14"/>
      <c r="M15" s="10"/>
      <c r="N15" s="10"/>
      <c r="O15" s="11"/>
      <c r="P15" s="3"/>
      <c r="Q15" s="3"/>
      <c r="R15" s="14"/>
      <c r="S15" s="10"/>
      <c r="T15" s="10"/>
      <c r="U15" s="11"/>
      <c r="V15" s="3"/>
      <c r="W15" s="3"/>
      <c r="X15" s="14"/>
      <c r="Y15" s="10"/>
      <c r="Z15" s="10"/>
      <c r="AA15" s="11">
        <v>19.2562</v>
      </c>
      <c r="AB15" s="11">
        <v>0.06</v>
      </c>
      <c r="AC15" s="11">
        <f>SUM(AA15-AB15)</f>
        <v>19.196200000000001</v>
      </c>
      <c r="AD15" s="11"/>
      <c r="AE15" s="3"/>
      <c r="AF15" s="3"/>
      <c r="AG15" s="11"/>
      <c r="AH15" s="38"/>
      <c r="AI15" s="3"/>
      <c r="AJ15" s="18">
        <f t="shared" si="10"/>
        <v>198.37120000000002</v>
      </c>
      <c r="AK15" s="18">
        <f t="shared" si="10"/>
        <v>4.1909999999999998</v>
      </c>
      <c r="AL15" s="11">
        <f t="shared" si="11"/>
        <v>194.18020000000001</v>
      </c>
      <c r="AM15" s="19">
        <f t="shared" si="12"/>
        <v>233.32120000000003</v>
      </c>
      <c r="AN15" s="19">
        <f t="shared" ref="AN15:AN16" si="16">SUM(D15+G15+AK15)</f>
        <v>4.1909999999999998</v>
      </c>
      <c r="AO15" s="19">
        <f t="shared" si="14"/>
        <v>229.13020000000003</v>
      </c>
    </row>
    <row r="16" spans="1:41" x14ac:dyDescent="0.55000000000000004">
      <c r="A16" s="3" t="s">
        <v>5</v>
      </c>
      <c r="B16" s="11"/>
      <c r="C16" s="11"/>
      <c r="D16" s="3"/>
      <c r="E16" s="3"/>
      <c r="F16" s="11">
        <f>58.6969+60.6621+12.9443</f>
        <v>132.30330000000001</v>
      </c>
      <c r="G16" s="11">
        <v>0.314</v>
      </c>
      <c r="H16" s="11">
        <f t="shared" si="15"/>
        <v>131.98930000000001</v>
      </c>
      <c r="I16" s="11"/>
      <c r="J16" s="3"/>
      <c r="K16" s="3"/>
      <c r="L16" s="14"/>
      <c r="M16" s="10"/>
      <c r="N16" s="10"/>
      <c r="O16" s="11">
        <v>5.7919999999999998</v>
      </c>
      <c r="P16" s="11">
        <v>0.3</v>
      </c>
      <c r="Q16" s="11">
        <f>SUM(O16-P16)</f>
        <v>5.492</v>
      </c>
      <c r="R16" s="14"/>
      <c r="S16" s="10"/>
      <c r="T16" s="10"/>
      <c r="U16" s="11">
        <v>7.56</v>
      </c>
      <c r="V16" s="11">
        <v>0.7</v>
      </c>
      <c r="W16" s="11">
        <f>SUM(U16-V16)</f>
        <v>6.8599999999999994</v>
      </c>
      <c r="X16" s="14"/>
      <c r="Y16" s="10"/>
      <c r="Z16" s="10"/>
      <c r="AA16" s="11">
        <f>41.9497-AA15</f>
        <v>22.6935</v>
      </c>
      <c r="AB16" s="11">
        <f>1.189-AB15</f>
        <v>1.129</v>
      </c>
      <c r="AC16" s="11">
        <f>SUM(AA16-AB16)</f>
        <v>21.564499999999999</v>
      </c>
      <c r="AD16" s="11">
        <f>2.277+10.528</f>
        <v>12.805</v>
      </c>
      <c r="AE16" s="3">
        <v>2.8643999999999998</v>
      </c>
      <c r="AF16" s="11">
        <f>SUM(AD16-AE16)</f>
        <v>9.9405999999999999</v>
      </c>
      <c r="AG16" s="11">
        <v>3.3325</v>
      </c>
      <c r="AH16" s="38">
        <v>0</v>
      </c>
      <c r="AI16" s="11">
        <f>SUM(AG16-AH16)</f>
        <v>3.3325</v>
      </c>
      <c r="AJ16" s="18">
        <f t="shared" si="10"/>
        <v>52.183000000000007</v>
      </c>
      <c r="AK16" s="18">
        <f t="shared" si="10"/>
        <v>4.9933999999999994</v>
      </c>
      <c r="AL16" s="11">
        <f t="shared" si="11"/>
        <v>47.189600000000006</v>
      </c>
      <c r="AM16" s="19">
        <f t="shared" si="12"/>
        <v>184.48630000000003</v>
      </c>
      <c r="AN16" s="19">
        <f t="shared" si="16"/>
        <v>5.3073999999999995</v>
      </c>
      <c r="AO16" s="19">
        <f t="shared" si="14"/>
        <v>179.17890000000003</v>
      </c>
    </row>
    <row r="17" spans="1:41" s="2" customFormat="1" ht="21" x14ac:dyDescent="0.35">
      <c r="A17" s="20" t="s">
        <v>15</v>
      </c>
      <c r="B17" s="21">
        <f>SUM(B18:B22)</f>
        <v>239.98310000000001</v>
      </c>
      <c r="C17" s="21">
        <f t="shared" ref="C17" si="17">SUM(C18:C22)</f>
        <v>124.29859999999999</v>
      </c>
      <c r="D17" s="22">
        <f t="shared" ref="D17" si="18">SUM(D18:D22)</f>
        <v>0</v>
      </c>
      <c r="E17" s="22">
        <f t="shared" ref="E17" si="19">SUM(E18:E22)</f>
        <v>124.29859999999999</v>
      </c>
      <c r="F17" s="21">
        <f t="shared" ref="F17" si="20">SUM(F18:F22)</f>
        <v>124.82859999999999</v>
      </c>
      <c r="G17" s="22">
        <f t="shared" ref="G17" si="21">SUM(G18:G22)</f>
        <v>7.4684999999999997</v>
      </c>
      <c r="H17" s="22">
        <f t="shared" ref="H17" si="22">SUM(H18:H22)</f>
        <v>117.36010000000002</v>
      </c>
      <c r="I17" s="21"/>
      <c r="J17" s="22"/>
      <c r="K17" s="22"/>
      <c r="L17" s="21">
        <f t="shared" ref="L17" si="23">SUM(L18:L22)</f>
        <v>12.6274</v>
      </c>
      <c r="M17" s="22">
        <f t="shared" ref="M17" si="24">SUM(M18:M22)</f>
        <v>0</v>
      </c>
      <c r="N17" s="22">
        <f t="shared" ref="N17" si="25">SUM(N18:N22)</f>
        <v>12.6274</v>
      </c>
      <c r="O17" s="21"/>
      <c r="P17" s="22"/>
      <c r="Q17" s="22"/>
      <c r="R17" s="21"/>
      <c r="S17" s="22"/>
      <c r="T17" s="22"/>
      <c r="U17" s="21">
        <f t="shared" ref="U17" si="26">SUM(U18:U22)</f>
        <v>28.4634</v>
      </c>
      <c r="V17" s="22">
        <f t="shared" ref="V17" si="27">SUM(V18:V22)</f>
        <v>1.7178</v>
      </c>
      <c r="W17" s="22">
        <f t="shared" ref="W17" si="28">SUM(W18:W22)</f>
        <v>26.7456</v>
      </c>
      <c r="X17" s="21"/>
      <c r="Y17" s="22"/>
      <c r="Z17" s="22"/>
      <c r="AA17" s="21"/>
      <c r="AB17" s="22"/>
      <c r="AC17" s="22"/>
      <c r="AD17" s="21">
        <f t="shared" ref="AD17" si="29">SUM(AD18:AD22)</f>
        <v>73.436800000000005</v>
      </c>
      <c r="AE17" s="51">
        <f t="shared" ref="AE17" si="30">SUM(AE18:AE22)</f>
        <v>7.5467000000000004</v>
      </c>
      <c r="AF17" s="22">
        <f t="shared" ref="AF17" si="31">SUM(AF18:AF22)</f>
        <v>65.890100000000004</v>
      </c>
      <c r="AG17" s="21"/>
      <c r="AH17" s="22"/>
      <c r="AI17" s="22"/>
      <c r="AJ17" s="23">
        <f>SUM(I17+L17+O17+R17+U17+X17+AA17+AD17+AG17)</f>
        <v>114.52760000000001</v>
      </c>
      <c r="AK17" s="7">
        <f t="shared" ref="AK17" si="32">SUM(J17+M17+P17+S17+V17+Y17+AB17+AE17+AH17)</f>
        <v>9.2645</v>
      </c>
      <c r="AL17" s="7">
        <f>SUM(K17+N17+Q17+T17+W17+Z17+AC17+AF17+AI17)</f>
        <v>105.26310000000001</v>
      </c>
      <c r="AM17" s="23">
        <f>SUM(B17+C17+F17+AJ17)</f>
        <v>603.63789999999995</v>
      </c>
      <c r="AN17" s="7">
        <f>SUM(D17+G17+AK17)</f>
        <v>16.733000000000001</v>
      </c>
      <c r="AO17" s="7">
        <f>SUM(AM17-AN17)</f>
        <v>586.9049</v>
      </c>
    </row>
    <row r="18" spans="1:41" s="52" customFormat="1" x14ac:dyDescent="0.55000000000000004">
      <c r="A18" s="46" t="s">
        <v>0</v>
      </c>
      <c r="B18" s="47">
        <v>238.19210000000001</v>
      </c>
      <c r="C18" s="47"/>
      <c r="D18" s="46"/>
      <c r="E18" s="47"/>
      <c r="F18" s="47"/>
      <c r="G18" s="46"/>
      <c r="H18" s="46"/>
      <c r="I18" s="47"/>
      <c r="J18" s="46"/>
      <c r="K18" s="46"/>
      <c r="L18" s="47"/>
      <c r="M18" s="46"/>
      <c r="N18" s="46"/>
      <c r="O18" s="47"/>
      <c r="P18" s="46"/>
      <c r="Q18" s="46"/>
      <c r="R18" s="47"/>
      <c r="S18" s="46"/>
      <c r="T18" s="46"/>
      <c r="U18" s="47"/>
      <c r="V18" s="46"/>
      <c r="W18" s="46"/>
      <c r="X18" s="47"/>
      <c r="Y18" s="46"/>
      <c r="Z18" s="46"/>
      <c r="AA18" s="47"/>
      <c r="AB18" s="46"/>
      <c r="AC18" s="46"/>
      <c r="AD18" s="47"/>
      <c r="AE18" s="46"/>
      <c r="AF18" s="46"/>
      <c r="AG18" s="47"/>
      <c r="AH18" s="46"/>
      <c r="AI18" s="46"/>
      <c r="AJ18" s="47"/>
      <c r="AK18" s="46"/>
      <c r="AL18" s="46"/>
      <c r="AM18" s="48"/>
      <c r="AN18" s="49"/>
      <c r="AO18" s="49"/>
    </row>
    <row r="19" spans="1:41" s="52" customFormat="1" x14ac:dyDescent="0.55000000000000004">
      <c r="A19" s="46" t="s">
        <v>1</v>
      </c>
      <c r="B19" s="47">
        <v>1.7909999999999999</v>
      </c>
      <c r="C19" s="47">
        <v>95.203699999999998</v>
      </c>
      <c r="D19" s="46">
        <v>0</v>
      </c>
      <c r="E19" s="47">
        <f t="shared" ref="E19:E21" si="33">C19-D19</f>
        <v>95.203699999999998</v>
      </c>
      <c r="F19" s="47"/>
      <c r="G19" s="46"/>
      <c r="H19" s="46"/>
      <c r="I19" s="47"/>
      <c r="J19" s="46"/>
      <c r="K19" s="46"/>
      <c r="L19" s="47"/>
      <c r="M19" s="46"/>
      <c r="N19" s="46"/>
      <c r="O19" s="47"/>
      <c r="P19" s="46"/>
      <c r="Q19" s="46"/>
      <c r="R19" s="47"/>
      <c r="S19" s="46"/>
      <c r="T19" s="46"/>
      <c r="U19" s="47"/>
      <c r="V19" s="46"/>
      <c r="W19" s="46"/>
      <c r="X19" s="47"/>
      <c r="Y19" s="46"/>
      <c r="Z19" s="46"/>
      <c r="AA19" s="47"/>
      <c r="AB19" s="46"/>
      <c r="AC19" s="46"/>
      <c r="AD19" s="47"/>
      <c r="AE19" s="46"/>
      <c r="AF19" s="46"/>
      <c r="AG19" s="47"/>
      <c r="AH19" s="46"/>
      <c r="AI19" s="46"/>
      <c r="AJ19" s="47"/>
      <c r="AK19" s="46"/>
      <c r="AL19" s="46"/>
      <c r="AM19" s="48">
        <f t="shared" ref="AM19:AM22" si="34">SUM(B19+C19+F19+AJ19)</f>
        <v>96.994699999999995</v>
      </c>
      <c r="AN19" s="48">
        <f>SUM(D19+G19+AK19)</f>
        <v>0</v>
      </c>
      <c r="AO19" s="48">
        <f>SUM(AM19-AN19)</f>
        <v>96.994699999999995</v>
      </c>
    </row>
    <row r="20" spans="1:41" s="52" customFormat="1" x14ac:dyDescent="0.55000000000000004">
      <c r="A20" s="46" t="s">
        <v>2</v>
      </c>
      <c r="B20" s="47"/>
      <c r="C20" s="47">
        <v>20.136900000000001</v>
      </c>
      <c r="D20" s="46">
        <v>0</v>
      </c>
      <c r="E20" s="47">
        <f t="shared" si="33"/>
        <v>20.136900000000001</v>
      </c>
      <c r="F20" s="47">
        <v>47.757100000000001</v>
      </c>
      <c r="G20" s="46">
        <v>4.8038999999999996</v>
      </c>
      <c r="H20" s="47">
        <f>F20-G20</f>
        <v>42.953200000000002</v>
      </c>
      <c r="I20" s="47"/>
      <c r="J20" s="46"/>
      <c r="K20" s="46"/>
      <c r="L20" s="47"/>
      <c r="M20" s="46"/>
      <c r="N20" s="46"/>
      <c r="O20" s="47"/>
      <c r="P20" s="46"/>
      <c r="Q20" s="46"/>
      <c r="R20" s="47"/>
      <c r="S20" s="46"/>
      <c r="T20" s="46"/>
      <c r="U20" s="47">
        <v>28.4634</v>
      </c>
      <c r="V20" s="46">
        <v>1.7178</v>
      </c>
      <c r="W20" s="47">
        <f>U20-V20</f>
        <v>26.7456</v>
      </c>
      <c r="X20" s="47"/>
      <c r="Y20" s="46"/>
      <c r="Z20" s="46"/>
      <c r="AA20" s="47"/>
      <c r="AB20" s="46"/>
      <c r="AC20" s="46"/>
      <c r="AD20" s="47"/>
      <c r="AE20" s="46"/>
      <c r="AF20" s="46"/>
      <c r="AG20" s="47"/>
      <c r="AH20" s="46"/>
      <c r="AI20" s="46"/>
      <c r="AJ20" s="47">
        <f t="shared" ref="AJ20:AK22" si="35">SUM(I20+L20+O20+R20+U20+X20+AA20+AD20+AG20)</f>
        <v>28.4634</v>
      </c>
      <c r="AK20" s="47">
        <f t="shared" si="35"/>
        <v>1.7178</v>
      </c>
      <c r="AL20" s="47">
        <f t="shared" ref="AL20" si="36">SUM(AJ20-AK20)</f>
        <v>26.7456</v>
      </c>
      <c r="AM20" s="48">
        <f t="shared" si="34"/>
        <v>96.357400000000013</v>
      </c>
      <c r="AN20" s="48">
        <f>SUM(D20+G20+AK20)</f>
        <v>6.5216999999999992</v>
      </c>
      <c r="AO20" s="48">
        <f t="shared" ref="AO20:AO22" si="37">SUM(AM20-AN20)</f>
        <v>89.835700000000017</v>
      </c>
    </row>
    <row r="21" spans="1:41" s="52" customFormat="1" x14ac:dyDescent="0.55000000000000004">
      <c r="A21" s="46" t="s">
        <v>4</v>
      </c>
      <c r="B21" s="47"/>
      <c r="C21" s="47">
        <v>8.9580000000000002</v>
      </c>
      <c r="D21" s="46">
        <v>0</v>
      </c>
      <c r="E21" s="47">
        <f t="shared" si="33"/>
        <v>8.9580000000000002</v>
      </c>
      <c r="F21" s="47"/>
      <c r="G21" s="46"/>
      <c r="H21" s="47">
        <f t="shared" ref="H21:H22" si="38">F21-G21</f>
        <v>0</v>
      </c>
      <c r="I21" s="47"/>
      <c r="J21" s="46"/>
      <c r="K21" s="46"/>
      <c r="L21" s="47"/>
      <c r="M21" s="46"/>
      <c r="N21" s="46"/>
      <c r="O21" s="47"/>
      <c r="P21" s="46"/>
      <c r="Q21" s="46"/>
      <c r="R21" s="47"/>
      <c r="S21" s="46"/>
      <c r="T21" s="46"/>
      <c r="U21" s="47"/>
      <c r="V21" s="46"/>
      <c r="W21" s="46"/>
      <c r="X21" s="47"/>
      <c r="Y21" s="46"/>
      <c r="Z21" s="46"/>
      <c r="AA21" s="47"/>
      <c r="AB21" s="46"/>
      <c r="AC21" s="46"/>
      <c r="AD21" s="47"/>
      <c r="AE21" s="46"/>
      <c r="AF21" s="46"/>
      <c r="AG21" s="47"/>
      <c r="AH21" s="46"/>
      <c r="AI21" s="46"/>
      <c r="AJ21" s="47"/>
      <c r="AK21" s="46"/>
      <c r="AL21" s="46"/>
      <c r="AM21" s="48">
        <f t="shared" si="34"/>
        <v>8.9580000000000002</v>
      </c>
      <c r="AN21" s="48">
        <f t="shared" ref="AN21:AN22" si="39">SUM(D21+G21+AK21)</f>
        <v>0</v>
      </c>
      <c r="AO21" s="48">
        <f t="shared" si="37"/>
        <v>8.9580000000000002</v>
      </c>
    </row>
    <row r="22" spans="1:41" s="52" customFormat="1" x14ac:dyDescent="0.55000000000000004">
      <c r="A22" s="46" t="s">
        <v>5</v>
      </c>
      <c r="B22" s="47"/>
      <c r="C22" s="47"/>
      <c r="D22" s="46"/>
      <c r="E22" s="47"/>
      <c r="F22" s="47">
        <f>3.202+73.8695</f>
        <v>77.0715</v>
      </c>
      <c r="G22" s="46">
        <v>2.6646000000000001</v>
      </c>
      <c r="H22" s="47">
        <f t="shared" si="38"/>
        <v>74.406900000000007</v>
      </c>
      <c r="I22" s="47"/>
      <c r="J22" s="46"/>
      <c r="K22" s="46"/>
      <c r="L22" s="47">
        <v>12.6274</v>
      </c>
      <c r="M22" s="46">
        <v>0</v>
      </c>
      <c r="N22" s="47">
        <f>L22-M22</f>
        <v>12.6274</v>
      </c>
      <c r="O22" s="47"/>
      <c r="P22" s="46"/>
      <c r="Q22" s="46"/>
      <c r="R22" s="47"/>
      <c r="S22" s="46"/>
      <c r="T22" s="46"/>
      <c r="U22" s="47"/>
      <c r="V22" s="46"/>
      <c r="W22" s="46"/>
      <c r="X22" s="47"/>
      <c r="Y22" s="46"/>
      <c r="Z22" s="46"/>
      <c r="AA22" s="47"/>
      <c r="AB22" s="46"/>
      <c r="AC22" s="46"/>
      <c r="AD22" s="47">
        <f>41.3631+32.0737</f>
        <v>73.436800000000005</v>
      </c>
      <c r="AE22" s="50">
        <v>7.5467000000000004</v>
      </c>
      <c r="AF22" s="47">
        <f>AD22-AE22</f>
        <v>65.890100000000004</v>
      </c>
      <c r="AG22" s="47"/>
      <c r="AH22" s="46"/>
      <c r="AI22" s="46"/>
      <c r="AJ22" s="47">
        <f t="shared" si="35"/>
        <v>86.0642</v>
      </c>
      <c r="AK22" s="47">
        <f t="shared" ref="AK22" si="40">SUM(J22+M22+P22+S22+V22+Y22+AB22+AE22+AH22)</f>
        <v>7.5467000000000004</v>
      </c>
      <c r="AL22" s="47">
        <f t="shared" ref="AL22" si="41">SUM(AJ22-AK22)</f>
        <v>78.517499999999998</v>
      </c>
      <c r="AM22" s="48">
        <f t="shared" si="34"/>
        <v>163.13569999999999</v>
      </c>
      <c r="AN22" s="48">
        <f t="shared" si="39"/>
        <v>10.211300000000001</v>
      </c>
      <c r="AO22" s="48">
        <f t="shared" si="37"/>
        <v>152.92439999999999</v>
      </c>
    </row>
    <row r="23" spans="1:41" s="2" customFormat="1" ht="21" x14ac:dyDescent="0.35">
      <c r="A23" s="20" t="s">
        <v>16</v>
      </c>
      <c r="B23" s="21">
        <f>SUM(B24:B28)</f>
        <v>353.81459999999998</v>
      </c>
      <c r="C23" s="21">
        <f t="shared" ref="C23" si="42">SUM(C24:C28)</f>
        <v>105.82390000000001</v>
      </c>
      <c r="D23" s="22">
        <f t="shared" ref="D23" si="43">SUM(D24:D28)</f>
        <v>0</v>
      </c>
      <c r="E23" s="22">
        <f t="shared" ref="E23" si="44">SUM(E24:E28)</f>
        <v>0</v>
      </c>
      <c r="F23" s="21">
        <f t="shared" ref="F23" si="45">SUM(F24:F28)</f>
        <v>0</v>
      </c>
      <c r="G23" s="22">
        <f t="shared" ref="G23" si="46">SUM(G24:G28)</f>
        <v>0</v>
      </c>
      <c r="H23" s="22">
        <f t="shared" ref="H23" si="47">SUM(H24:H28)</f>
        <v>0</v>
      </c>
      <c r="I23" s="21">
        <f t="shared" ref="I23" si="48">SUM(I24:I28)</f>
        <v>179.51929999999999</v>
      </c>
      <c r="J23" s="22">
        <f t="shared" ref="J23" si="49">SUM(J24:J28)</f>
        <v>0</v>
      </c>
      <c r="K23" s="22">
        <f t="shared" ref="K23" si="50">SUM(K24:K28)</f>
        <v>0</v>
      </c>
      <c r="L23" s="21">
        <f t="shared" ref="L23" si="51">SUM(L24:L28)</f>
        <v>524.76289999999995</v>
      </c>
      <c r="M23" s="22">
        <f t="shared" ref="M23" si="52">SUM(M24:M28)</f>
        <v>0</v>
      </c>
      <c r="N23" s="22">
        <f t="shared" ref="N23" si="53">SUM(N24:N28)</f>
        <v>0</v>
      </c>
      <c r="O23" s="21"/>
      <c r="P23" s="22"/>
      <c r="Q23" s="22"/>
      <c r="R23" s="21">
        <f t="shared" ref="R23" si="54">SUM(R24:R28)</f>
        <v>38.030999999999999</v>
      </c>
      <c r="S23" s="22">
        <f t="shared" ref="S23" si="55">SUM(S24:S28)</f>
        <v>0</v>
      </c>
      <c r="T23" s="22">
        <f t="shared" ref="T23" si="56">SUM(T24:T28)</f>
        <v>0</v>
      </c>
      <c r="U23" s="21">
        <f t="shared" ref="U23" si="57">SUM(U24:U28)</f>
        <v>10</v>
      </c>
      <c r="V23" s="22">
        <f t="shared" ref="V23" si="58">SUM(V24:V28)</f>
        <v>0</v>
      </c>
      <c r="W23" s="22">
        <f t="shared" ref="W23" si="59">SUM(W24:W28)</f>
        <v>0</v>
      </c>
      <c r="X23" s="21"/>
      <c r="Y23" s="22"/>
      <c r="Z23" s="22"/>
      <c r="AA23" s="21">
        <f t="shared" ref="AA23" si="60">SUM(AA24:AA28)</f>
        <v>82.612799999999993</v>
      </c>
      <c r="AB23" s="22">
        <f t="shared" ref="AB23" si="61">SUM(AB24:AB28)</f>
        <v>0</v>
      </c>
      <c r="AC23" s="22">
        <f t="shared" ref="AC23" si="62">SUM(AC24:AC28)</f>
        <v>0</v>
      </c>
      <c r="AD23" s="21"/>
      <c r="AE23" s="22"/>
      <c r="AF23" s="22"/>
      <c r="AG23" s="21"/>
      <c r="AH23" s="22"/>
      <c r="AI23" s="22"/>
      <c r="AJ23" s="23">
        <f>SUM(I23+L23+O23+R23+U23+X23+AA23+AD23+AG23)</f>
        <v>834.92599999999982</v>
      </c>
      <c r="AK23" s="7">
        <f t="shared" ref="AK23" si="63">SUM(J23+M23+P23+S23+V23+Y23+AB23+AE23+AH23)</f>
        <v>0</v>
      </c>
      <c r="AL23" s="7">
        <f t="shared" ref="AL23" si="64">SUM(K23+N23+Q23+T23+W23+Z23+AC23+AF23+AI23)</f>
        <v>0</v>
      </c>
      <c r="AM23" s="23">
        <f>SUM(B23+C23+F23+AJ23)</f>
        <v>1294.5645</v>
      </c>
      <c r="AN23" s="7">
        <f>SUM(D23+G23+AK23)</f>
        <v>0</v>
      </c>
      <c r="AO23" s="7">
        <f>SUM(AM23-AN23)</f>
        <v>1294.5645</v>
      </c>
    </row>
    <row r="24" spans="1:41" x14ac:dyDescent="0.55000000000000004">
      <c r="A24" s="3" t="s">
        <v>0</v>
      </c>
      <c r="B24" s="11">
        <v>349.29059999999998</v>
      </c>
      <c r="C24" s="14"/>
      <c r="D24" s="10"/>
      <c r="E24" s="10"/>
      <c r="F24" s="14"/>
      <c r="G24" s="10"/>
      <c r="H24" s="10"/>
      <c r="I24" s="14"/>
      <c r="J24" s="10"/>
      <c r="K24" s="10"/>
      <c r="L24" s="14"/>
      <c r="M24" s="10"/>
      <c r="N24" s="10"/>
      <c r="O24" s="14"/>
      <c r="P24" s="10"/>
      <c r="Q24" s="10"/>
      <c r="R24" s="14"/>
      <c r="S24" s="10"/>
      <c r="T24" s="10"/>
      <c r="U24" s="14"/>
      <c r="V24" s="10"/>
      <c r="W24" s="10"/>
      <c r="X24" s="14"/>
      <c r="Y24" s="10"/>
      <c r="Z24" s="10"/>
      <c r="AA24" s="14"/>
      <c r="AB24" s="10"/>
      <c r="AC24" s="10"/>
      <c r="AD24" s="14"/>
      <c r="AE24" s="10"/>
      <c r="AF24" s="10"/>
      <c r="AG24" s="14"/>
      <c r="AH24" s="10"/>
      <c r="AI24" s="10"/>
      <c r="AJ24" s="14"/>
      <c r="AK24" s="10"/>
      <c r="AL24" s="10"/>
      <c r="AM24" s="42"/>
      <c r="AN24" s="43"/>
      <c r="AO24" s="43"/>
    </row>
    <row r="25" spans="1:41" x14ac:dyDescent="0.55000000000000004">
      <c r="A25" s="3" t="s">
        <v>1</v>
      </c>
      <c r="B25" s="11">
        <v>4.524</v>
      </c>
      <c r="C25" s="11">
        <v>59.642000000000003</v>
      </c>
      <c r="D25" s="3"/>
      <c r="E25" s="3"/>
      <c r="F25" s="14"/>
      <c r="G25" s="10"/>
      <c r="H25" s="10"/>
      <c r="I25" s="11"/>
      <c r="J25" s="3"/>
      <c r="K25" s="3"/>
      <c r="L25" s="11"/>
      <c r="M25" s="3"/>
      <c r="N25" s="3"/>
      <c r="O25" s="14"/>
      <c r="P25" s="10"/>
      <c r="Q25" s="10"/>
      <c r="R25" s="11"/>
      <c r="S25" s="3"/>
      <c r="T25" s="3"/>
      <c r="U25" s="11"/>
      <c r="V25" s="3"/>
      <c r="W25" s="3"/>
      <c r="X25" s="14"/>
      <c r="Y25" s="10"/>
      <c r="Z25" s="10"/>
      <c r="AA25" s="11"/>
      <c r="AB25" s="3"/>
      <c r="AC25" s="3"/>
      <c r="AD25" s="14"/>
      <c r="AE25" s="10"/>
      <c r="AF25" s="10"/>
      <c r="AG25" s="14"/>
      <c r="AH25" s="10"/>
      <c r="AI25" s="10"/>
      <c r="AJ25" s="18"/>
      <c r="AK25" s="37"/>
      <c r="AL25" s="37"/>
      <c r="AM25" s="19">
        <f t="shared" ref="AM25:AM28" si="65">SUM(B25+C25+F25+AJ25)</f>
        <v>64.165999999999997</v>
      </c>
      <c r="AN25" s="19">
        <f>SUM(D25+G25+AK25)</f>
        <v>0</v>
      </c>
      <c r="AO25" s="19">
        <f>SUM(AM25-AN25)</f>
        <v>64.165999999999997</v>
      </c>
    </row>
    <row r="26" spans="1:41" x14ac:dyDescent="0.55000000000000004">
      <c r="A26" s="3" t="s">
        <v>2</v>
      </c>
      <c r="B26" s="11"/>
      <c r="C26" s="11">
        <v>31.927900000000001</v>
      </c>
      <c r="D26" s="3"/>
      <c r="E26" s="3"/>
      <c r="F26" s="14"/>
      <c r="G26" s="10"/>
      <c r="H26" s="10"/>
      <c r="I26" s="11"/>
      <c r="J26" s="3"/>
      <c r="K26" s="3"/>
      <c r="L26" s="11"/>
      <c r="M26" s="3"/>
      <c r="N26" s="3"/>
      <c r="O26" s="14"/>
      <c r="P26" s="10"/>
      <c r="Q26" s="10"/>
      <c r="R26" s="11"/>
      <c r="S26" s="3"/>
      <c r="T26" s="3"/>
      <c r="U26" s="11">
        <v>10</v>
      </c>
      <c r="V26" s="3"/>
      <c r="W26" s="3"/>
      <c r="X26" s="14"/>
      <c r="Y26" s="10"/>
      <c r="Z26" s="10"/>
      <c r="AA26" s="11"/>
      <c r="AB26" s="3"/>
      <c r="AC26" s="3"/>
      <c r="AD26" s="14"/>
      <c r="AE26" s="10"/>
      <c r="AF26" s="10"/>
      <c r="AG26" s="14"/>
      <c r="AH26" s="10"/>
      <c r="AI26" s="10"/>
      <c r="AJ26" s="18">
        <f t="shared" ref="AJ26:AJ28" si="66">SUM(I26+L26+O26+R26+U26+X26+AA26+AD26+AG26)</f>
        <v>10</v>
      </c>
      <c r="AK26" s="18">
        <f t="shared" ref="AK26:AK28" si="67">SUM(J26+M26+P26+S26+V26+Y26+AB26+AE26+AH26)</f>
        <v>0</v>
      </c>
      <c r="AL26" s="11">
        <f t="shared" ref="AL26:AL28" si="68">SUM(AJ26-AK26)</f>
        <v>10</v>
      </c>
      <c r="AM26" s="19">
        <f t="shared" si="65"/>
        <v>41.927900000000001</v>
      </c>
      <c r="AN26" s="19">
        <f>SUM(D26+G26+AK26)</f>
        <v>0</v>
      </c>
      <c r="AO26" s="19">
        <f t="shared" ref="AO26:AO28" si="69">SUM(AM26-AN26)</f>
        <v>41.927900000000001</v>
      </c>
    </row>
    <row r="27" spans="1:41" x14ac:dyDescent="0.55000000000000004">
      <c r="A27" s="3" t="s">
        <v>4</v>
      </c>
      <c r="B27" s="11"/>
      <c r="C27" s="11">
        <v>3.6299999999999999E-2</v>
      </c>
      <c r="D27" s="3"/>
      <c r="E27" s="3"/>
      <c r="F27" s="14"/>
      <c r="G27" s="10"/>
      <c r="H27" s="10"/>
      <c r="I27" s="11"/>
      <c r="J27" s="3"/>
      <c r="K27" s="3"/>
      <c r="L27" s="11">
        <v>30</v>
      </c>
      <c r="M27" s="3"/>
      <c r="N27" s="3"/>
      <c r="O27" s="14"/>
      <c r="P27" s="10"/>
      <c r="Q27" s="10"/>
      <c r="R27" s="11"/>
      <c r="S27" s="3"/>
      <c r="T27" s="3"/>
      <c r="U27" s="11"/>
      <c r="V27" s="3"/>
      <c r="W27" s="3"/>
      <c r="X27" s="14"/>
      <c r="Y27" s="10"/>
      <c r="Z27" s="10"/>
      <c r="AA27" s="11"/>
      <c r="AB27" s="3"/>
      <c r="AC27" s="3"/>
      <c r="AD27" s="14"/>
      <c r="AE27" s="10"/>
      <c r="AF27" s="10"/>
      <c r="AG27" s="14"/>
      <c r="AH27" s="10"/>
      <c r="AI27" s="10"/>
      <c r="AJ27" s="18">
        <f t="shared" si="66"/>
        <v>30</v>
      </c>
      <c r="AK27" s="18">
        <f t="shared" si="67"/>
        <v>0</v>
      </c>
      <c r="AL27" s="11">
        <f t="shared" si="68"/>
        <v>30</v>
      </c>
      <c r="AM27" s="19">
        <f t="shared" si="65"/>
        <v>30.036300000000001</v>
      </c>
      <c r="AN27" s="19">
        <f t="shared" ref="AN27:AN28" si="70">SUM(D27+G27+AK27)</f>
        <v>0</v>
      </c>
      <c r="AO27" s="19">
        <f t="shared" si="69"/>
        <v>30.036300000000001</v>
      </c>
    </row>
    <row r="28" spans="1:41" x14ac:dyDescent="0.55000000000000004">
      <c r="A28" s="3" t="s">
        <v>5</v>
      </c>
      <c r="B28" s="11"/>
      <c r="C28" s="11">
        <v>14.217700000000001</v>
      </c>
      <c r="D28" s="3"/>
      <c r="E28" s="3"/>
      <c r="F28" s="14"/>
      <c r="G28" s="10"/>
      <c r="H28" s="10"/>
      <c r="I28" s="11">
        <v>179.51929999999999</v>
      </c>
      <c r="J28" s="3"/>
      <c r="K28" s="3"/>
      <c r="L28" s="11">
        <v>494.7629</v>
      </c>
      <c r="M28" s="3"/>
      <c r="N28" s="3"/>
      <c r="O28" s="14"/>
      <c r="P28" s="10"/>
      <c r="Q28" s="10"/>
      <c r="R28" s="11">
        <v>38.030999999999999</v>
      </c>
      <c r="S28" s="3"/>
      <c r="T28" s="3"/>
      <c r="U28" s="11"/>
      <c r="V28" s="3"/>
      <c r="W28" s="3"/>
      <c r="X28" s="14"/>
      <c r="Y28" s="10"/>
      <c r="Z28" s="10"/>
      <c r="AA28" s="11">
        <v>82.612799999999993</v>
      </c>
      <c r="AB28" s="3"/>
      <c r="AC28" s="3"/>
      <c r="AD28" s="14"/>
      <c r="AE28" s="10"/>
      <c r="AF28" s="10"/>
      <c r="AG28" s="14"/>
      <c r="AH28" s="10"/>
      <c r="AI28" s="10"/>
      <c r="AJ28" s="18">
        <f t="shared" si="66"/>
        <v>794.92599999999993</v>
      </c>
      <c r="AK28" s="18">
        <f t="shared" si="67"/>
        <v>0</v>
      </c>
      <c r="AL28" s="11">
        <f t="shared" si="68"/>
        <v>794.92599999999993</v>
      </c>
      <c r="AM28" s="19">
        <f t="shared" si="65"/>
        <v>809.14369999999997</v>
      </c>
      <c r="AN28" s="19">
        <f t="shared" si="70"/>
        <v>0</v>
      </c>
      <c r="AO28" s="19">
        <f t="shared" si="69"/>
        <v>809.14369999999997</v>
      </c>
    </row>
    <row r="29" spans="1:41" s="2" customFormat="1" ht="21" x14ac:dyDescent="0.35">
      <c r="A29" s="20" t="s">
        <v>17</v>
      </c>
      <c r="B29" s="21">
        <f>SUM(B30:B34)</f>
        <v>219.02600000000001</v>
      </c>
      <c r="C29" s="21">
        <f t="shared" ref="C29" si="71">SUM(C30:C34)</f>
        <v>127.9003</v>
      </c>
      <c r="D29" s="22">
        <f t="shared" ref="D29" si="72">SUM(D30:D34)</f>
        <v>0</v>
      </c>
      <c r="E29" s="22">
        <f t="shared" ref="E29" si="73">SUM(E30:E34)</f>
        <v>0</v>
      </c>
      <c r="F29" s="21">
        <f t="shared" ref="F29" si="74">SUM(F30:F34)</f>
        <v>79.557400000000001</v>
      </c>
      <c r="G29" s="22">
        <f t="shared" ref="G29" si="75">SUM(G30:G34)</f>
        <v>0</v>
      </c>
      <c r="H29" s="22">
        <f t="shared" ref="H29" si="76">SUM(H30:H34)</f>
        <v>0</v>
      </c>
      <c r="I29" s="21">
        <f t="shared" ref="I29" si="77">SUM(I30:I34)</f>
        <v>0</v>
      </c>
      <c r="J29" s="22">
        <f t="shared" ref="J29" si="78">SUM(J30:J34)</f>
        <v>0</v>
      </c>
      <c r="K29" s="22">
        <f t="shared" ref="K29" si="79">SUM(K30:K34)</f>
        <v>0</v>
      </c>
      <c r="L29" s="21"/>
      <c r="M29" s="22"/>
      <c r="N29" s="22"/>
      <c r="O29" s="21"/>
      <c r="P29" s="22"/>
      <c r="Q29" s="22"/>
      <c r="R29" s="21"/>
      <c r="S29" s="22"/>
      <c r="T29" s="22"/>
      <c r="U29" s="21">
        <f t="shared" ref="U29" si="80">SUM(U30:U34)</f>
        <v>9</v>
      </c>
      <c r="V29" s="22">
        <f t="shared" ref="V29" si="81">SUM(V30:V34)</f>
        <v>0</v>
      </c>
      <c r="W29" s="22">
        <f t="shared" ref="W29" si="82">SUM(W30:W34)</f>
        <v>0</v>
      </c>
      <c r="X29" s="21"/>
      <c r="Y29" s="22"/>
      <c r="Z29" s="22"/>
      <c r="AA29" s="21"/>
      <c r="AB29" s="22"/>
      <c r="AC29" s="22"/>
      <c r="AD29" s="21">
        <f t="shared" ref="AD29" si="83">SUM(AD30:AD34)</f>
        <v>14</v>
      </c>
      <c r="AE29" s="22">
        <f t="shared" ref="AE29" si="84">SUM(AE30:AE34)</f>
        <v>0</v>
      </c>
      <c r="AF29" s="22">
        <f t="shared" ref="AF29" si="85">SUM(AF30:AF34)</f>
        <v>0</v>
      </c>
      <c r="AG29" s="21"/>
      <c r="AH29" s="22"/>
      <c r="AI29" s="22"/>
      <c r="AJ29" s="23">
        <f>SUM(I29+L29+O29+R29+U29+X29+AA29+AD29+AG29)</f>
        <v>23</v>
      </c>
      <c r="AK29" s="7">
        <f t="shared" ref="AK29" si="86">SUM(J29+M29+P29+S29+V29+Y29+AB29+AE29+AH29)</f>
        <v>0</v>
      </c>
      <c r="AL29" s="7">
        <f t="shared" ref="AL29" si="87">SUM(K29+N29+Q29+T29+W29+Z29+AC29+AF29+AI29)</f>
        <v>0</v>
      </c>
      <c r="AM29" s="23">
        <f>SUM(B29+C29+F29+AJ29)</f>
        <v>449.4837</v>
      </c>
      <c r="AN29" s="7">
        <f>SUM(D29+G29+AK29)</f>
        <v>0</v>
      </c>
      <c r="AO29" s="23">
        <f>SUM(AM29-AN29)</f>
        <v>449.4837</v>
      </c>
    </row>
    <row r="30" spans="1:41" x14ac:dyDescent="0.55000000000000004">
      <c r="A30" s="3" t="s">
        <v>0</v>
      </c>
      <c r="B30" s="11">
        <v>215.7364</v>
      </c>
      <c r="C30" s="14"/>
      <c r="D30" s="10"/>
      <c r="E30" s="10"/>
      <c r="F30" s="14"/>
      <c r="G30" s="10"/>
      <c r="H30" s="10"/>
      <c r="I30" s="14"/>
      <c r="J30" s="10"/>
      <c r="K30" s="10"/>
      <c r="L30" s="14"/>
      <c r="M30" s="10"/>
      <c r="N30" s="10"/>
      <c r="O30" s="14"/>
      <c r="P30" s="10"/>
      <c r="Q30" s="10"/>
      <c r="R30" s="14"/>
      <c r="S30" s="10"/>
      <c r="T30" s="10"/>
      <c r="U30" s="14"/>
      <c r="V30" s="10"/>
      <c r="W30" s="10"/>
      <c r="X30" s="14"/>
      <c r="Y30" s="10"/>
      <c r="Z30" s="10"/>
      <c r="AA30" s="14"/>
      <c r="AB30" s="10"/>
      <c r="AC30" s="10"/>
      <c r="AD30" s="14"/>
      <c r="AE30" s="10"/>
      <c r="AF30" s="10"/>
      <c r="AG30" s="14"/>
      <c r="AH30" s="10"/>
      <c r="AI30" s="10"/>
      <c r="AJ30" s="14"/>
      <c r="AK30" s="10"/>
      <c r="AL30" s="10"/>
      <c r="AM30" s="42"/>
      <c r="AN30" s="43"/>
      <c r="AO30" s="43"/>
    </row>
    <row r="31" spans="1:41" x14ac:dyDescent="0.55000000000000004">
      <c r="A31" s="3" t="s">
        <v>1</v>
      </c>
      <c r="B31" s="11">
        <v>3.2896000000000001</v>
      </c>
      <c r="C31" s="11">
        <v>31.1279</v>
      </c>
      <c r="D31" s="3"/>
      <c r="E31" s="3"/>
      <c r="F31" s="11"/>
      <c r="G31" s="3"/>
      <c r="H31" s="3"/>
      <c r="I31" s="14"/>
      <c r="J31" s="10"/>
      <c r="K31" s="10"/>
      <c r="L31" s="14"/>
      <c r="M31" s="10"/>
      <c r="N31" s="10"/>
      <c r="O31" s="14"/>
      <c r="P31" s="10"/>
      <c r="Q31" s="10"/>
      <c r="R31" s="14"/>
      <c r="S31" s="10"/>
      <c r="T31" s="10"/>
      <c r="U31" s="11"/>
      <c r="V31" s="3"/>
      <c r="W31" s="3"/>
      <c r="X31" s="14"/>
      <c r="Y31" s="10"/>
      <c r="Z31" s="10"/>
      <c r="AA31" s="14"/>
      <c r="AB31" s="10"/>
      <c r="AC31" s="10"/>
      <c r="AD31" s="11"/>
      <c r="AE31" s="3"/>
      <c r="AF31" s="3"/>
      <c r="AG31" s="14"/>
      <c r="AH31" s="10"/>
      <c r="AI31" s="10"/>
      <c r="AJ31" s="18"/>
      <c r="AK31" s="37"/>
      <c r="AL31" s="37"/>
      <c r="AM31" s="19">
        <f t="shared" ref="AM31:AM34" si="88">SUM(B31+C31+F31+AJ31)</f>
        <v>34.417500000000004</v>
      </c>
      <c r="AN31" s="19">
        <f t="shared" ref="AN31:AN32" si="89">SUM(D31+G31+AK31)</f>
        <v>0</v>
      </c>
      <c r="AO31" s="19">
        <f t="shared" ref="AO31:AO32" si="90">SUM(AM31-AN31)</f>
        <v>34.417500000000004</v>
      </c>
    </row>
    <row r="32" spans="1:41" x14ac:dyDescent="0.55000000000000004">
      <c r="A32" s="3" t="s">
        <v>2</v>
      </c>
      <c r="B32" s="11"/>
      <c r="C32" s="11">
        <v>31.772400000000001</v>
      </c>
      <c r="D32" s="3"/>
      <c r="E32" s="3"/>
      <c r="F32" s="11">
        <v>56.057400000000001</v>
      </c>
      <c r="G32" s="3"/>
      <c r="H32" s="3"/>
      <c r="I32" s="14"/>
      <c r="J32" s="10"/>
      <c r="K32" s="10"/>
      <c r="L32" s="14"/>
      <c r="M32" s="10"/>
      <c r="N32" s="10"/>
      <c r="O32" s="14"/>
      <c r="P32" s="10"/>
      <c r="Q32" s="10"/>
      <c r="R32" s="14"/>
      <c r="S32" s="10"/>
      <c r="T32" s="10"/>
      <c r="U32" s="11">
        <v>9</v>
      </c>
      <c r="V32" s="3"/>
      <c r="W32" s="3"/>
      <c r="X32" s="14"/>
      <c r="Y32" s="10"/>
      <c r="Z32" s="10"/>
      <c r="AA32" s="14"/>
      <c r="AB32" s="10"/>
      <c r="AC32" s="10"/>
      <c r="AD32" s="11"/>
      <c r="AE32" s="3"/>
      <c r="AF32" s="3"/>
      <c r="AG32" s="14"/>
      <c r="AH32" s="10"/>
      <c r="AI32" s="10"/>
      <c r="AJ32" s="18">
        <f t="shared" ref="AJ32:AJ34" si="91">SUM(I32+L32+O32+R32+U32+X32+AA32+AD32+AG32)</f>
        <v>9</v>
      </c>
      <c r="AK32" s="18">
        <f t="shared" ref="AK32" si="92">SUM(J32+M32+P32+S32+V32+Y32+AB32+AE32+AH32)</f>
        <v>0</v>
      </c>
      <c r="AL32" s="11">
        <f t="shared" ref="AL32" si="93">SUM(AJ32-AK32)</f>
        <v>9</v>
      </c>
      <c r="AM32" s="19">
        <f t="shared" si="88"/>
        <v>96.829800000000006</v>
      </c>
      <c r="AN32" s="19">
        <f t="shared" si="89"/>
        <v>0</v>
      </c>
      <c r="AO32" s="19">
        <f t="shared" si="90"/>
        <v>96.829800000000006</v>
      </c>
    </row>
    <row r="33" spans="1:41" x14ac:dyDescent="0.55000000000000004">
      <c r="A33" s="3" t="s">
        <v>4</v>
      </c>
      <c r="B33" s="11"/>
      <c r="C33" s="11"/>
      <c r="D33" s="3"/>
      <c r="E33" s="3"/>
      <c r="F33" s="11"/>
      <c r="G33" s="3"/>
      <c r="H33" s="3"/>
      <c r="I33" s="14"/>
      <c r="J33" s="10"/>
      <c r="K33" s="10"/>
      <c r="L33" s="14"/>
      <c r="M33" s="10"/>
      <c r="N33" s="10"/>
      <c r="O33" s="14"/>
      <c r="P33" s="10"/>
      <c r="Q33" s="10"/>
      <c r="R33" s="14"/>
      <c r="S33" s="10"/>
      <c r="T33" s="10"/>
      <c r="U33" s="11"/>
      <c r="V33" s="3"/>
      <c r="W33" s="3"/>
      <c r="X33" s="14"/>
      <c r="Y33" s="10"/>
      <c r="Z33" s="10"/>
      <c r="AA33" s="14"/>
      <c r="AB33" s="10"/>
      <c r="AC33" s="10"/>
      <c r="AD33" s="11"/>
      <c r="AE33" s="3"/>
      <c r="AF33" s="3"/>
      <c r="AG33" s="14"/>
      <c r="AH33" s="10"/>
      <c r="AI33" s="10"/>
      <c r="AJ33" s="18"/>
      <c r="AK33" s="37"/>
      <c r="AL33" s="37"/>
      <c r="AM33" s="19"/>
      <c r="AN33" s="5"/>
      <c r="AO33" s="5"/>
    </row>
    <row r="34" spans="1:41" x14ac:dyDescent="0.55000000000000004">
      <c r="A34" s="3" t="s">
        <v>5</v>
      </c>
      <c r="B34" s="11"/>
      <c r="C34" s="11">
        <v>65</v>
      </c>
      <c r="D34" s="3"/>
      <c r="E34" s="3"/>
      <c r="F34" s="11">
        <v>23.5</v>
      </c>
      <c r="G34" s="3"/>
      <c r="H34" s="3"/>
      <c r="I34" s="14"/>
      <c r="J34" s="10"/>
      <c r="K34" s="10"/>
      <c r="L34" s="14"/>
      <c r="M34" s="10"/>
      <c r="N34" s="10"/>
      <c r="O34" s="14"/>
      <c r="P34" s="10"/>
      <c r="Q34" s="10"/>
      <c r="R34" s="14"/>
      <c r="S34" s="10"/>
      <c r="T34" s="10"/>
      <c r="U34" s="11"/>
      <c r="V34" s="3"/>
      <c r="W34" s="3"/>
      <c r="X34" s="14"/>
      <c r="Y34" s="10"/>
      <c r="Z34" s="10"/>
      <c r="AA34" s="14"/>
      <c r="AB34" s="10"/>
      <c r="AC34" s="10"/>
      <c r="AD34" s="11">
        <v>14</v>
      </c>
      <c r="AE34" s="3"/>
      <c r="AF34" s="3"/>
      <c r="AG34" s="14"/>
      <c r="AH34" s="10"/>
      <c r="AI34" s="10"/>
      <c r="AJ34" s="18">
        <f t="shared" si="91"/>
        <v>14</v>
      </c>
      <c r="AK34" s="18">
        <f t="shared" ref="AK34" si="94">SUM(J34+M34+P34+S34+V34+Y34+AB34+AE34+AH34)</f>
        <v>0</v>
      </c>
      <c r="AL34" s="11">
        <f t="shared" ref="AL34" si="95">SUM(AJ34-AK34)</f>
        <v>14</v>
      </c>
      <c r="AM34" s="19">
        <f t="shared" si="88"/>
        <v>102.5</v>
      </c>
      <c r="AN34" s="19">
        <f>SUM(D34+G34+AK34)</f>
        <v>0</v>
      </c>
      <c r="AO34" s="19">
        <f>SUM(AM34-AN34)</f>
        <v>102.5</v>
      </c>
    </row>
    <row r="35" spans="1:41" s="2" customFormat="1" ht="21" x14ac:dyDescent="0.35">
      <c r="A35" s="20" t="s">
        <v>18</v>
      </c>
      <c r="B35" s="21">
        <f>SUM(B36:B40)</f>
        <v>59.961199999999998</v>
      </c>
      <c r="C35" s="21">
        <f t="shared" ref="C35" si="96">SUM(C36:C40)</f>
        <v>180.5292</v>
      </c>
      <c r="D35" s="22">
        <f t="shared" ref="D35" si="97">SUM(D36:D40)</f>
        <v>0</v>
      </c>
      <c r="E35" s="22">
        <f t="shared" ref="E35" si="98">SUM(E36:E40)</f>
        <v>0</v>
      </c>
      <c r="F35" s="21">
        <f t="shared" ref="F35" si="99">SUM(F36:F40)</f>
        <v>132.8135</v>
      </c>
      <c r="G35" s="22">
        <f t="shared" ref="G35" si="100">SUM(G36:G40)</f>
        <v>0</v>
      </c>
      <c r="H35" s="22">
        <f t="shared" ref="H35" si="101">SUM(H36:H40)</f>
        <v>0</v>
      </c>
      <c r="I35" s="21">
        <f t="shared" ref="I35" si="102">SUM(I36:I40)</f>
        <v>54.75</v>
      </c>
      <c r="J35" s="22">
        <f t="shared" ref="J35" si="103">SUM(J36:J40)</f>
        <v>0</v>
      </c>
      <c r="K35" s="22">
        <f t="shared" ref="K35" si="104">SUM(K36:K40)</f>
        <v>0</v>
      </c>
      <c r="L35" s="21"/>
      <c r="M35" s="22"/>
      <c r="N35" s="22"/>
      <c r="O35" s="21"/>
      <c r="P35" s="22"/>
      <c r="Q35" s="22"/>
      <c r="R35" s="21"/>
      <c r="S35" s="22"/>
      <c r="T35" s="22"/>
      <c r="U35" s="21">
        <f t="shared" ref="U35" si="105">SUM(U36:U40)</f>
        <v>9.2460000000000004</v>
      </c>
      <c r="V35" s="22">
        <f t="shared" ref="V35" si="106">SUM(V36:V40)</f>
        <v>0</v>
      </c>
      <c r="W35" s="22">
        <f t="shared" ref="W35" si="107">SUM(W36:W40)</f>
        <v>0</v>
      </c>
      <c r="X35" s="21">
        <f t="shared" ref="X35" si="108">SUM(X36:X40)</f>
        <v>39.56</v>
      </c>
      <c r="Y35" s="22">
        <f t="shared" ref="Y35" si="109">SUM(Y36:Y40)</f>
        <v>0</v>
      </c>
      <c r="Z35" s="22">
        <f t="shared" ref="Z35" si="110">SUM(Z36:Z40)</f>
        <v>0</v>
      </c>
      <c r="AA35" s="21"/>
      <c r="AB35" s="22"/>
      <c r="AC35" s="22"/>
      <c r="AD35" s="21"/>
      <c r="AE35" s="22"/>
      <c r="AF35" s="22"/>
      <c r="AG35" s="21"/>
      <c r="AH35" s="22"/>
      <c r="AI35" s="22"/>
      <c r="AJ35" s="23">
        <f>SUM(I35+L35+O35+R35+U35+X35+AA35+AD35+AG35)</f>
        <v>103.55600000000001</v>
      </c>
      <c r="AK35" s="7">
        <f t="shared" ref="AK35" si="111">SUM(J35+M35+P35+S35+V35+Y35+AB35+AE35+AH35)</f>
        <v>0</v>
      </c>
      <c r="AL35" s="7">
        <f t="shared" ref="AL35" si="112">SUM(K35+N35+Q35+T35+W35+Z35+AC35+AF35+AI35)</f>
        <v>0</v>
      </c>
      <c r="AM35" s="23">
        <f>SUM(B35+C35+F35+AJ35)</f>
        <v>476.85990000000004</v>
      </c>
      <c r="AN35" s="7">
        <f>SUM(D35+G35+AK35)</f>
        <v>0</v>
      </c>
      <c r="AO35" s="7">
        <f>SUM(AM35-AN35)</f>
        <v>476.85990000000004</v>
      </c>
    </row>
    <row r="36" spans="1:41" x14ac:dyDescent="0.55000000000000004">
      <c r="A36" s="3" t="s">
        <v>0</v>
      </c>
      <c r="B36" s="11">
        <v>58.489899999999999</v>
      </c>
      <c r="C36" s="14"/>
      <c r="D36" s="10"/>
      <c r="E36" s="10"/>
      <c r="F36" s="14"/>
      <c r="G36" s="10"/>
      <c r="H36" s="10"/>
      <c r="I36" s="14"/>
      <c r="J36" s="10"/>
      <c r="K36" s="10"/>
      <c r="L36" s="14"/>
      <c r="M36" s="10"/>
      <c r="N36" s="10"/>
      <c r="O36" s="14"/>
      <c r="P36" s="10"/>
      <c r="Q36" s="10"/>
      <c r="R36" s="14"/>
      <c r="S36" s="10"/>
      <c r="T36" s="10"/>
      <c r="U36" s="14"/>
      <c r="V36" s="10"/>
      <c r="W36" s="10"/>
      <c r="X36" s="14"/>
      <c r="Y36" s="10"/>
      <c r="Z36" s="10"/>
      <c r="AA36" s="14"/>
      <c r="AB36" s="10"/>
      <c r="AC36" s="10"/>
      <c r="AD36" s="14"/>
      <c r="AE36" s="10"/>
      <c r="AF36" s="10"/>
      <c r="AG36" s="14"/>
      <c r="AH36" s="10"/>
      <c r="AI36" s="10"/>
      <c r="AJ36" s="14"/>
      <c r="AK36" s="10"/>
      <c r="AL36" s="10"/>
      <c r="AM36" s="42"/>
      <c r="AN36" s="43"/>
      <c r="AO36" s="43"/>
    </row>
    <row r="37" spans="1:41" x14ac:dyDescent="0.55000000000000004">
      <c r="A37" s="3" t="s">
        <v>1</v>
      </c>
      <c r="B37" s="11">
        <v>1.4713000000000001</v>
      </c>
      <c r="C37" s="11">
        <v>25.571300000000001</v>
      </c>
      <c r="D37" s="3"/>
      <c r="E37" s="3"/>
      <c r="F37" s="11"/>
      <c r="G37" s="3"/>
      <c r="H37" s="3"/>
      <c r="I37" s="11"/>
      <c r="J37" s="3"/>
      <c r="K37" s="3"/>
      <c r="L37" s="14"/>
      <c r="M37" s="10"/>
      <c r="N37" s="10"/>
      <c r="O37" s="14"/>
      <c r="P37" s="10"/>
      <c r="Q37" s="10"/>
      <c r="R37" s="14"/>
      <c r="S37" s="10"/>
      <c r="T37" s="10"/>
      <c r="U37" s="11"/>
      <c r="V37" s="3"/>
      <c r="W37" s="3"/>
      <c r="X37" s="11"/>
      <c r="Y37" s="3"/>
      <c r="Z37" s="3"/>
      <c r="AA37" s="14"/>
      <c r="AB37" s="10"/>
      <c r="AC37" s="10"/>
      <c r="AD37" s="14"/>
      <c r="AE37" s="10"/>
      <c r="AF37" s="10"/>
      <c r="AG37" s="14"/>
      <c r="AH37" s="10"/>
      <c r="AI37" s="10"/>
      <c r="AJ37" s="18"/>
      <c r="AK37" s="37"/>
      <c r="AL37" s="37"/>
      <c r="AM37" s="19">
        <f t="shared" ref="AM37:AM40" si="113">SUM(B37+C37+F37+AJ37)</f>
        <v>27.0426</v>
      </c>
      <c r="AN37" s="19">
        <f t="shared" ref="AN37:AN40" si="114">SUM(D37+G37+AK37)</f>
        <v>0</v>
      </c>
      <c r="AO37" s="19">
        <f t="shared" ref="AO37:AO40" si="115">SUM(AM37-AN37)</f>
        <v>27.0426</v>
      </c>
    </row>
    <row r="38" spans="1:41" x14ac:dyDescent="0.55000000000000004">
      <c r="A38" s="3" t="s">
        <v>2</v>
      </c>
      <c r="B38" s="11"/>
      <c r="C38" s="11"/>
      <c r="D38" s="3"/>
      <c r="E38" s="3"/>
      <c r="F38" s="11">
        <v>42.803899999999999</v>
      </c>
      <c r="G38" s="3"/>
      <c r="H38" s="3"/>
      <c r="I38" s="11">
        <v>45</v>
      </c>
      <c r="J38" s="3"/>
      <c r="K38" s="3"/>
      <c r="L38" s="14"/>
      <c r="M38" s="10"/>
      <c r="N38" s="10"/>
      <c r="O38" s="14"/>
      <c r="P38" s="10"/>
      <c r="Q38" s="10"/>
      <c r="R38" s="14"/>
      <c r="S38" s="10"/>
      <c r="T38" s="10"/>
      <c r="U38" s="11">
        <v>9.2460000000000004</v>
      </c>
      <c r="V38" s="3"/>
      <c r="W38" s="3"/>
      <c r="X38" s="11"/>
      <c r="Y38" s="3"/>
      <c r="Z38" s="3"/>
      <c r="AA38" s="14"/>
      <c r="AB38" s="10"/>
      <c r="AC38" s="10"/>
      <c r="AD38" s="14"/>
      <c r="AE38" s="10"/>
      <c r="AF38" s="10"/>
      <c r="AG38" s="14"/>
      <c r="AH38" s="10"/>
      <c r="AI38" s="10"/>
      <c r="AJ38" s="18">
        <f t="shared" ref="AJ38:AJ40" si="116">SUM(I38+L38+O38+R38+U38+X38+AA38+AD38+AG38)</f>
        <v>54.246000000000002</v>
      </c>
      <c r="AK38" s="18">
        <f t="shared" ref="AK38" si="117">SUM(J38+M38+P38+S38+V38+Y38+AB38+AE38+AH38)</f>
        <v>0</v>
      </c>
      <c r="AL38" s="11">
        <f t="shared" ref="AL38" si="118">SUM(AJ38-AK38)</f>
        <v>54.246000000000002</v>
      </c>
      <c r="AM38" s="19">
        <f t="shared" si="113"/>
        <v>97.049900000000008</v>
      </c>
      <c r="AN38" s="19">
        <f t="shared" si="114"/>
        <v>0</v>
      </c>
      <c r="AO38" s="19">
        <f t="shared" si="115"/>
        <v>97.049900000000008</v>
      </c>
    </row>
    <row r="39" spans="1:41" x14ac:dyDescent="0.55000000000000004">
      <c r="A39" s="3" t="s">
        <v>4</v>
      </c>
      <c r="B39" s="11"/>
      <c r="C39" s="11">
        <v>4.9579000000000004</v>
      </c>
      <c r="D39" s="3"/>
      <c r="E39" s="3"/>
      <c r="F39" s="11"/>
      <c r="G39" s="3"/>
      <c r="H39" s="3"/>
      <c r="I39" s="11"/>
      <c r="J39" s="3"/>
      <c r="K39" s="3"/>
      <c r="L39" s="14"/>
      <c r="M39" s="10"/>
      <c r="N39" s="10"/>
      <c r="O39" s="14"/>
      <c r="P39" s="10"/>
      <c r="Q39" s="10"/>
      <c r="R39" s="14"/>
      <c r="S39" s="10"/>
      <c r="T39" s="10"/>
      <c r="U39" s="11"/>
      <c r="V39" s="3"/>
      <c r="W39" s="3"/>
      <c r="X39" s="11"/>
      <c r="Y39" s="3"/>
      <c r="Z39" s="3"/>
      <c r="AA39" s="14"/>
      <c r="AB39" s="10"/>
      <c r="AC39" s="10"/>
      <c r="AD39" s="14"/>
      <c r="AE39" s="10"/>
      <c r="AF39" s="10"/>
      <c r="AG39" s="14"/>
      <c r="AH39" s="10"/>
      <c r="AI39" s="10"/>
      <c r="AJ39" s="18"/>
      <c r="AK39" s="37"/>
      <c r="AL39" s="37"/>
      <c r="AM39" s="19">
        <f t="shared" si="113"/>
        <v>4.9579000000000004</v>
      </c>
      <c r="AN39" s="19">
        <f t="shared" si="114"/>
        <v>0</v>
      </c>
      <c r="AO39" s="19">
        <f t="shared" si="115"/>
        <v>4.9579000000000004</v>
      </c>
    </row>
    <row r="40" spans="1:41" x14ac:dyDescent="0.55000000000000004">
      <c r="A40" s="3" t="s">
        <v>5</v>
      </c>
      <c r="B40" s="11"/>
      <c r="C40" s="11">
        <v>150</v>
      </c>
      <c r="D40" s="3"/>
      <c r="E40" s="3"/>
      <c r="F40" s="11">
        <v>90.009600000000006</v>
      </c>
      <c r="G40" s="3"/>
      <c r="H40" s="3"/>
      <c r="I40" s="11">
        <v>9.75</v>
      </c>
      <c r="J40" s="3"/>
      <c r="K40" s="3"/>
      <c r="L40" s="14"/>
      <c r="M40" s="10"/>
      <c r="N40" s="10"/>
      <c r="O40" s="14"/>
      <c r="P40" s="10"/>
      <c r="Q40" s="10"/>
      <c r="R40" s="14"/>
      <c r="S40" s="10"/>
      <c r="T40" s="10"/>
      <c r="U40" s="11"/>
      <c r="V40" s="3"/>
      <c r="W40" s="3"/>
      <c r="X40" s="11">
        <v>39.56</v>
      </c>
      <c r="Y40" s="3"/>
      <c r="Z40" s="3"/>
      <c r="AA40" s="14"/>
      <c r="AB40" s="10"/>
      <c r="AC40" s="10"/>
      <c r="AD40" s="14"/>
      <c r="AE40" s="10"/>
      <c r="AF40" s="10"/>
      <c r="AG40" s="14"/>
      <c r="AH40" s="10"/>
      <c r="AI40" s="10"/>
      <c r="AJ40" s="18">
        <f t="shared" si="116"/>
        <v>49.31</v>
      </c>
      <c r="AK40" s="18">
        <f t="shared" ref="AK40" si="119">SUM(J40+M40+P40+S40+V40+Y40+AB40+AE40+AH40)</f>
        <v>0</v>
      </c>
      <c r="AL40" s="11">
        <f t="shared" ref="AL40" si="120">SUM(AJ40-AK40)</f>
        <v>49.31</v>
      </c>
      <c r="AM40" s="19">
        <f t="shared" si="113"/>
        <v>289.31960000000004</v>
      </c>
      <c r="AN40" s="19">
        <f t="shared" si="114"/>
        <v>0</v>
      </c>
      <c r="AO40" s="19">
        <f t="shared" si="115"/>
        <v>289.31960000000004</v>
      </c>
    </row>
    <row r="41" spans="1:41" s="2" customFormat="1" ht="21" x14ac:dyDescent="0.35">
      <c r="A41" s="20" t="s">
        <v>19</v>
      </c>
      <c r="B41" s="21">
        <f>SUM(B42:B46)</f>
        <v>184.8535</v>
      </c>
      <c r="C41" s="21">
        <f t="shared" ref="C41" si="121">SUM(C42:C46)</f>
        <v>85.577399999999997</v>
      </c>
      <c r="D41" s="22">
        <f t="shared" ref="D41" si="122">SUM(D42:D46)</f>
        <v>0</v>
      </c>
      <c r="E41" s="22">
        <f t="shared" ref="E41" si="123">SUM(E42:E46)</f>
        <v>0</v>
      </c>
      <c r="F41" s="21">
        <f t="shared" ref="F41" si="124">SUM(F42:F46)</f>
        <v>160.9288</v>
      </c>
      <c r="G41" s="22">
        <f t="shared" ref="G41" si="125">SUM(G42:G46)</f>
        <v>0</v>
      </c>
      <c r="H41" s="22">
        <f t="shared" ref="H41" si="126">SUM(H42:H46)</f>
        <v>0</v>
      </c>
      <c r="I41" s="21">
        <f t="shared" ref="I41" si="127">SUM(I42:I46)</f>
        <v>185.4</v>
      </c>
      <c r="J41" s="22">
        <f t="shared" ref="J41" si="128">SUM(J42:J46)</f>
        <v>0</v>
      </c>
      <c r="K41" s="22">
        <f t="shared" ref="K41" si="129">SUM(K42:K46)</f>
        <v>0</v>
      </c>
      <c r="L41" s="21"/>
      <c r="M41" s="22"/>
      <c r="N41" s="22"/>
      <c r="O41" s="21"/>
      <c r="P41" s="22"/>
      <c r="Q41" s="22"/>
      <c r="R41" s="21"/>
      <c r="S41" s="22"/>
      <c r="T41" s="22"/>
      <c r="U41" s="21">
        <f t="shared" ref="U41" si="130">SUM(U42:U46)</f>
        <v>13.3</v>
      </c>
      <c r="V41" s="22">
        <f t="shared" ref="V41" si="131">SUM(V42:V46)</f>
        <v>0</v>
      </c>
      <c r="W41" s="22">
        <f t="shared" ref="W41" si="132">SUM(W42:W46)</f>
        <v>0</v>
      </c>
      <c r="X41" s="21"/>
      <c r="Y41" s="22"/>
      <c r="Z41" s="22"/>
      <c r="AA41" s="21"/>
      <c r="AB41" s="22"/>
      <c r="AC41" s="22"/>
      <c r="AD41" s="21"/>
      <c r="AE41" s="22"/>
      <c r="AF41" s="22"/>
      <c r="AG41" s="21"/>
      <c r="AH41" s="22"/>
      <c r="AI41" s="22"/>
      <c r="AJ41" s="23">
        <f>SUM(I41+L41+O41+R41+U41+X41+AA41+AD41+AG41)</f>
        <v>198.70000000000002</v>
      </c>
      <c r="AK41" s="7">
        <f t="shared" ref="AK41" si="133">SUM(J41+M41+P41+S41+V41+Y41+AB41+AE41+AH41)</f>
        <v>0</v>
      </c>
      <c r="AL41" s="7">
        <f t="shared" ref="AL41" si="134">SUM(K41+N41+Q41+T41+W41+Z41+AC41+AF41+AI41)</f>
        <v>0</v>
      </c>
      <c r="AM41" s="23">
        <f>SUM(B41+C41+F41+AJ41)</f>
        <v>630.05970000000002</v>
      </c>
      <c r="AN41" s="7">
        <f>SUM(D41+G41+AK41)</f>
        <v>0</v>
      </c>
      <c r="AO41" s="7">
        <f>SUM(AM41-AN41)</f>
        <v>630.05970000000002</v>
      </c>
    </row>
    <row r="42" spans="1:41" x14ac:dyDescent="0.55000000000000004">
      <c r="A42" s="3" t="s">
        <v>0</v>
      </c>
      <c r="B42" s="11">
        <v>183.52930000000001</v>
      </c>
      <c r="C42" s="14"/>
      <c r="D42" s="10"/>
      <c r="E42" s="10"/>
      <c r="F42" s="14"/>
      <c r="G42" s="10"/>
      <c r="H42" s="10"/>
      <c r="I42" s="14"/>
      <c r="J42" s="10"/>
      <c r="K42" s="10"/>
      <c r="L42" s="14"/>
      <c r="M42" s="10"/>
      <c r="N42" s="10"/>
      <c r="O42" s="14"/>
      <c r="P42" s="10"/>
      <c r="Q42" s="10"/>
      <c r="R42" s="14"/>
      <c r="S42" s="10"/>
      <c r="T42" s="10"/>
      <c r="U42" s="14"/>
      <c r="V42" s="10"/>
      <c r="W42" s="10"/>
      <c r="X42" s="14"/>
      <c r="Y42" s="10"/>
      <c r="Z42" s="10"/>
      <c r="AA42" s="14"/>
      <c r="AB42" s="10"/>
      <c r="AC42" s="10"/>
      <c r="AD42" s="14"/>
      <c r="AE42" s="10"/>
      <c r="AF42" s="10"/>
      <c r="AG42" s="14"/>
      <c r="AH42" s="10"/>
      <c r="AI42" s="10"/>
      <c r="AJ42" s="14"/>
      <c r="AK42" s="10"/>
      <c r="AL42" s="10"/>
      <c r="AM42" s="42"/>
      <c r="AN42" s="43"/>
      <c r="AO42" s="43"/>
    </row>
    <row r="43" spans="1:41" x14ac:dyDescent="0.55000000000000004">
      <c r="A43" s="3" t="s">
        <v>1</v>
      </c>
      <c r="B43" s="11">
        <v>1.3242</v>
      </c>
      <c r="C43" s="11">
        <v>71.216899999999995</v>
      </c>
      <c r="D43" s="3"/>
      <c r="E43" s="3"/>
      <c r="F43" s="11"/>
      <c r="G43" s="3"/>
      <c r="H43" s="3"/>
      <c r="I43" s="11"/>
      <c r="J43" s="3"/>
      <c r="K43" s="3"/>
      <c r="L43" s="14"/>
      <c r="M43" s="10"/>
      <c r="N43" s="10"/>
      <c r="O43" s="14"/>
      <c r="P43" s="10"/>
      <c r="Q43" s="10"/>
      <c r="R43" s="14"/>
      <c r="S43" s="10"/>
      <c r="T43" s="10"/>
      <c r="U43" s="11"/>
      <c r="V43" s="3"/>
      <c r="W43" s="3"/>
      <c r="X43" s="14"/>
      <c r="Y43" s="10"/>
      <c r="Z43" s="10"/>
      <c r="AA43" s="14"/>
      <c r="AB43" s="10"/>
      <c r="AC43" s="10"/>
      <c r="AD43" s="14"/>
      <c r="AE43" s="10"/>
      <c r="AF43" s="10"/>
      <c r="AG43" s="14"/>
      <c r="AH43" s="10"/>
      <c r="AI43" s="10"/>
      <c r="AJ43" s="18"/>
      <c r="AK43" s="37"/>
      <c r="AL43" s="37"/>
      <c r="AM43" s="19">
        <f t="shared" ref="AM43:AM46" si="135">SUM(B43+C43+F43+AJ43)</f>
        <v>72.5411</v>
      </c>
      <c r="AN43" s="19">
        <f t="shared" ref="AN43:AN46" si="136">SUM(D43+G43+AK43)</f>
        <v>0</v>
      </c>
      <c r="AO43" s="19">
        <f t="shared" ref="AO43:AO46" si="137">SUM(AM43-AN43)</f>
        <v>72.5411</v>
      </c>
    </row>
    <row r="44" spans="1:41" x14ac:dyDescent="0.55000000000000004">
      <c r="A44" s="3" t="s">
        <v>2</v>
      </c>
      <c r="B44" s="11"/>
      <c r="C44" s="11"/>
      <c r="D44" s="3"/>
      <c r="E44" s="3"/>
      <c r="F44" s="11">
        <v>102.986</v>
      </c>
      <c r="G44" s="3"/>
      <c r="H44" s="3"/>
      <c r="I44" s="11">
        <v>185.4</v>
      </c>
      <c r="J44" s="3"/>
      <c r="K44" s="3"/>
      <c r="L44" s="14"/>
      <c r="M44" s="10"/>
      <c r="N44" s="10"/>
      <c r="O44" s="14"/>
      <c r="P44" s="10"/>
      <c r="Q44" s="10"/>
      <c r="R44" s="14"/>
      <c r="S44" s="10"/>
      <c r="T44" s="10"/>
      <c r="U44" s="11">
        <v>13.3</v>
      </c>
      <c r="V44" s="3"/>
      <c r="W44" s="3"/>
      <c r="X44" s="14"/>
      <c r="Y44" s="10"/>
      <c r="Z44" s="10"/>
      <c r="AA44" s="14"/>
      <c r="AB44" s="10"/>
      <c r="AC44" s="10"/>
      <c r="AD44" s="14"/>
      <c r="AE44" s="10"/>
      <c r="AF44" s="10"/>
      <c r="AG44" s="14"/>
      <c r="AH44" s="10"/>
      <c r="AI44" s="10"/>
      <c r="AJ44" s="18">
        <f t="shared" ref="AJ44" si="138">SUM(I44+L44+O44+R44+U44+X44+AA44+AD44+AG44)</f>
        <v>198.70000000000002</v>
      </c>
      <c r="AK44" s="18">
        <f t="shared" ref="AK44" si="139">SUM(J44+M44+P44+S44+V44+Y44+AB44+AE44+AH44)</f>
        <v>0</v>
      </c>
      <c r="AL44" s="11">
        <f t="shared" ref="AL44" si="140">SUM(AJ44-AK44)</f>
        <v>198.70000000000002</v>
      </c>
      <c r="AM44" s="19">
        <f t="shared" si="135"/>
        <v>301.68600000000004</v>
      </c>
      <c r="AN44" s="19">
        <f t="shared" si="136"/>
        <v>0</v>
      </c>
      <c r="AO44" s="19">
        <f t="shared" si="137"/>
        <v>301.68600000000004</v>
      </c>
    </row>
    <row r="45" spans="1:41" x14ac:dyDescent="0.55000000000000004">
      <c r="A45" s="3" t="s">
        <v>4</v>
      </c>
      <c r="B45" s="11"/>
      <c r="C45" s="11">
        <v>10.442600000000001</v>
      </c>
      <c r="D45" s="3"/>
      <c r="E45" s="3"/>
      <c r="F45" s="11"/>
      <c r="G45" s="3"/>
      <c r="H45" s="3"/>
      <c r="I45" s="11"/>
      <c r="J45" s="3"/>
      <c r="K45" s="3"/>
      <c r="L45" s="14"/>
      <c r="M45" s="10"/>
      <c r="N45" s="10"/>
      <c r="O45" s="14"/>
      <c r="P45" s="10"/>
      <c r="Q45" s="10"/>
      <c r="R45" s="14"/>
      <c r="S45" s="10"/>
      <c r="T45" s="10"/>
      <c r="U45" s="11"/>
      <c r="V45" s="3"/>
      <c r="W45" s="3"/>
      <c r="X45" s="14"/>
      <c r="Y45" s="10"/>
      <c r="Z45" s="10"/>
      <c r="AA45" s="14"/>
      <c r="AB45" s="10"/>
      <c r="AC45" s="10"/>
      <c r="AD45" s="14"/>
      <c r="AE45" s="10"/>
      <c r="AF45" s="10"/>
      <c r="AG45" s="14"/>
      <c r="AH45" s="10"/>
      <c r="AI45" s="10"/>
      <c r="AJ45" s="18"/>
      <c r="AK45" s="18"/>
      <c r="AL45" s="11"/>
      <c r="AM45" s="19">
        <f t="shared" si="135"/>
        <v>10.442600000000001</v>
      </c>
      <c r="AN45" s="19">
        <f t="shared" si="136"/>
        <v>0</v>
      </c>
      <c r="AO45" s="19">
        <f t="shared" si="137"/>
        <v>10.442600000000001</v>
      </c>
    </row>
    <row r="46" spans="1:41" x14ac:dyDescent="0.55000000000000004">
      <c r="A46" s="3" t="s">
        <v>5</v>
      </c>
      <c r="B46" s="11"/>
      <c r="C46" s="11">
        <v>3.9178999999999999</v>
      </c>
      <c r="D46" s="3"/>
      <c r="E46" s="3"/>
      <c r="F46" s="11">
        <v>57.942799999999998</v>
      </c>
      <c r="G46" s="3"/>
      <c r="H46" s="3"/>
      <c r="I46" s="11"/>
      <c r="J46" s="3"/>
      <c r="K46" s="3"/>
      <c r="L46" s="14"/>
      <c r="M46" s="10"/>
      <c r="N46" s="10"/>
      <c r="O46" s="14"/>
      <c r="P46" s="10"/>
      <c r="Q46" s="10"/>
      <c r="R46" s="14"/>
      <c r="S46" s="10"/>
      <c r="T46" s="10"/>
      <c r="U46" s="11"/>
      <c r="V46" s="3"/>
      <c r="W46" s="3"/>
      <c r="X46" s="14"/>
      <c r="Y46" s="10"/>
      <c r="Z46" s="10"/>
      <c r="AA46" s="14"/>
      <c r="AB46" s="10"/>
      <c r="AC46" s="10"/>
      <c r="AD46" s="14"/>
      <c r="AE46" s="10"/>
      <c r="AF46" s="10"/>
      <c r="AG46" s="14"/>
      <c r="AH46" s="10"/>
      <c r="AI46" s="10"/>
      <c r="AJ46" s="18"/>
      <c r="AK46" s="18"/>
      <c r="AL46" s="11"/>
      <c r="AM46" s="19">
        <f t="shared" si="135"/>
        <v>61.860700000000001</v>
      </c>
      <c r="AN46" s="19">
        <f t="shared" si="136"/>
        <v>0</v>
      </c>
      <c r="AO46" s="19">
        <f t="shared" si="137"/>
        <v>61.860700000000001</v>
      </c>
    </row>
    <row r="47" spans="1:41" s="2" customFormat="1" ht="21" x14ac:dyDescent="0.35">
      <c r="A47" s="20" t="s">
        <v>21</v>
      </c>
      <c r="B47" s="21">
        <f>SUM(B48:B52)</f>
        <v>65.349900000000005</v>
      </c>
      <c r="C47" s="21">
        <f t="shared" ref="C47" si="141">SUM(C48:C52)</f>
        <v>70.692399999999992</v>
      </c>
      <c r="D47" s="22">
        <f t="shared" ref="D47" si="142">SUM(D48:D52)</f>
        <v>0</v>
      </c>
      <c r="E47" s="22">
        <f t="shared" ref="E47" si="143">SUM(E48:E52)</f>
        <v>0</v>
      </c>
      <c r="F47" s="21">
        <f t="shared" ref="F47" si="144">SUM(F48:F52)</f>
        <v>39.212299999999999</v>
      </c>
      <c r="G47" s="22">
        <f t="shared" ref="G47" si="145">SUM(G48:G52)</f>
        <v>0</v>
      </c>
      <c r="H47" s="22">
        <f t="shared" ref="H47" si="146">SUM(H48:H52)</f>
        <v>0</v>
      </c>
      <c r="I47" s="21">
        <f t="shared" ref="I47" si="147">SUM(I48:I52)</f>
        <v>135.85</v>
      </c>
      <c r="J47" s="22">
        <f t="shared" ref="J47" si="148">SUM(J48:J52)</f>
        <v>0</v>
      </c>
      <c r="K47" s="22">
        <f t="shared" ref="K47" si="149">SUM(K48:K52)</f>
        <v>0</v>
      </c>
      <c r="L47" s="21"/>
      <c r="M47" s="22"/>
      <c r="N47" s="22"/>
      <c r="O47" s="21">
        <f t="shared" ref="O47" si="150">SUM(O48:O52)</f>
        <v>1.613</v>
      </c>
      <c r="P47" s="22">
        <f t="shared" ref="P47" si="151">SUM(P48:P52)</f>
        <v>0</v>
      </c>
      <c r="Q47" s="22">
        <f t="shared" ref="Q47" si="152">SUM(Q48:Q52)</f>
        <v>0</v>
      </c>
      <c r="R47" s="21"/>
      <c r="S47" s="22"/>
      <c r="T47" s="22"/>
      <c r="U47" s="21"/>
      <c r="V47" s="22"/>
      <c r="W47" s="22"/>
      <c r="X47" s="21"/>
      <c r="Y47" s="22"/>
      <c r="Z47" s="22"/>
      <c r="AA47" s="21"/>
      <c r="AB47" s="22"/>
      <c r="AC47" s="22"/>
      <c r="AD47" s="21"/>
      <c r="AE47" s="22"/>
      <c r="AF47" s="22"/>
      <c r="AG47" s="21"/>
      <c r="AH47" s="22"/>
      <c r="AI47" s="22"/>
      <c r="AJ47" s="23">
        <f>SUM(I47+L47+O47+R47+U47+X47+AA47+AD47+AG47)</f>
        <v>137.46299999999999</v>
      </c>
      <c r="AK47" s="7">
        <f t="shared" ref="AK47" si="153">SUM(J47+M47+P47+S47+V47+Y47+AB47+AE47+AH47)</f>
        <v>0</v>
      </c>
      <c r="AL47" s="7">
        <f t="shared" ref="AL47" si="154">SUM(K47+N47+Q47+T47+W47+Z47+AC47+AF47+AI47)</f>
        <v>0</v>
      </c>
      <c r="AM47" s="23">
        <f>SUM(B47+C47+F47+AJ47)</f>
        <v>312.7176</v>
      </c>
      <c r="AN47" s="7">
        <f>SUM(D47+G47+AK47)</f>
        <v>0</v>
      </c>
      <c r="AO47" s="7">
        <f>SUM(AM47-AN47)</f>
        <v>312.7176</v>
      </c>
    </row>
    <row r="48" spans="1:41" x14ac:dyDescent="0.55000000000000004">
      <c r="A48" s="3" t="s">
        <v>0</v>
      </c>
      <c r="B48" s="11">
        <v>64.163700000000006</v>
      </c>
      <c r="C48" s="14"/>
      <c r="D48" s="10"/>
      <c r="E48" s="10"/>
      <c r="F48" s="14"/>
      <c r="G48" s="10"/>
      <c r="H48" s="10"/>
      <c r="I48" s="14"/>
      <c r="J48" s="10"/>
      <c r="K48" s="10"/>
      <c r="L48" s="14"/>
      <c r="M48" s="10"/>
      <c r="N48" s="10"/>
      <c r="O48" s="14"/>
      <c r="P48" s="10"/>
      <c r="Q48" s="10"/>
      <c r="R48" s="14"/>
      <c r="S48" s="10"/>
      <c r="T48" s="10"/>
      <c r="U48" s="14"/>
      <c r="V48" s="10"/>
      <c r="W48" s="10"/>
      <c r="X48" s="14"/>
      <c r="Y48" s="10"/>
      <c r="Z48" s="10"/>
      <c r="AA48" s="14"/>
      <c r="AB48" s="10"/>
      <c r="AC48" s="10"/>
      <c r="AD48" s="14"/>
      <c r="AE48" s="10"/>
      <c r="AF48" s="10"/>
      <c r="AG48" s="14"/>
      <c r="AH48" s="10"/>
      <c r="AI48" s="10"/>
      <c r="AJ48" s="14"/>
      <c r="AK48" s="10"/>
      <c r="AL48" s="10"/>
      <c r="AM48" s="42"/>
      <c r="AN48" s="43"/>
      <c r="AO48" s="43"/>
    </row>
    <row r="49" spans="1:41" x14ac:dyDescent="0.55000000000000004">
      <c r="A49" s="3" t="s">
        <v>1</v>
      </c>
      <c r="B49" s="11">
        <v>1.1861999999999999</v>
      </c>
      <c r="C49" s="11">
        <v>55.379399999999997</v>
      </c>
      <c r="D49" s="3"/>
      <c r="E49" s="3"/>
      <c r="F49" s="11"/>
      <c r="G49" s="3"/>
      <c r="H49" s="3"/>
      <c r="I49" s="11"/>
      <c r="J49" s="3"/>
      <c r="K49" s="3"/>
      <c r="L49" s="14"/>
      <c r="M49" s="10"/>
      <c r="N49" s="10"/>
      <c r="O49" s="11">
        <v>1.613</v>
      </c>
      <c r="P49" s="3"/>
      <c r="Q49" s="3"/>
      <c r="R49" s="14"/>
      <c r="S49" s="10"/>
      <c r="T49" s="10"/>
      <c r="U49" s="14"/>
      <c r="V49" s="10"/>
      <c r="W49" s="10"/>
      <c r="X49" s="14"/>
      <c r="Y49" s="10"/>
      <c r="Z49" s="10"/>
      <c r="AA49" s="14"/>
      <c r="AB49" s="10"/>
      <c r="AC49" s="10"/>
      <c r="AD49" s="14"/>
      <c r="AE49" s="10"/>
      <c r="AF49" s="10"/>
      <c r="AG49" s="14"/>
      <c r="AH49" s="10"/>
      <c r="AI49" s="10"/>
      <c r="AJ49" s="18">
        <f t="shared" ref="AJ49:AJ52" si="155">SUM(I49+L49+O49+R49+U49+X49+AA49+AD49+AG49)</f>
        <v>1.613</v>
      </c>
      <c r="AK49" s="18">
        <f t="shared" ref="AK49:AK52" si="156">SUM(J49+M49+P49+S49+V49+Y49+AB49+AE49+AH49)</f>
        <v>0</v>
      </c>
      <c r="AL49" s="11">
        <f t="shared" ref="AL49:AL52" si="157">SUM(AJ49-AK49)</f>
        <v>1.613</v>
      </c>
      <c r="AM49" s="19">
        <f t="shared" ref="AM49:AM52" si="158">SUM(B49+C49+F49+AJ49)</f>
        <v>58.178599999999996</v>
      </c>
      <c r="AN49" s="19">
        <f t="shared" ref="AN49:AN52" si="159">SUM(D49+G49+AK49)</f>
        <v>0</v>
      </c>
      <c r="AO49" s="19">
        <f t="shared" ref="AO49:AO52" si="160">SUM(AM49-AN49)</f>
        <v>58.178599999999996</v>
      </c>
    </row>
    <row r="50" spans="1:41" x14ac:dyDescent="0.55000000000000004">
      <c r="A50" s="3" t="s">
        <v>2</v>
      </c>
      <c r="B50" s="11"/>
      <c r="C50" s="11"/>
      <c r="D50" s="3"/>
      <c r="E50" s="3"/>
      <c r="F50" s="11">
        <v>3.1617999999999999</v>
      </c>
      <c r="G50" s="3"/>
      <c r="H50" s="3"/>
      <c r="I50" s="11"/>
      <c r="J50" s="3"/>
      <c r="K50" s="3"/>
      <c r="L50" s="14"/>
      <c r="M50" s="10"/>
      <c r="N50" s="10"/>
      <c r="O50" s="11"/>
      <c r="P50" s="3"/>
      <c r="Q50" s="3"/>
      <c r="R50" s="14"/>
      <c r="S50" s="10"/>
      <c r="T50" s="10"/>
      <c r="U50" s="14"/>
      <c r="V50" s="10"/>
      <c r="W50" s="10"/>
      <c r="X50" s="14"/>
      <c r="Y50" s="10"/>
      <c r="Z50" s="10"/>
      <c r="AA50" s="14"/>
      <c r="AB50" s="10"/>
      <c r="AC50" s="10"/>
      <c r="AD50" s="14"/>
      <c r="AE50" s="10"/>
      <c r="AF50" s="10"/>
      <c r="AG50" s="14"/>
      <c r="AH50" s="10"/>
      <c r="AI50" s="10"/>
      <c r="AJ50" s="18"/>
      <c r="AK50" s="18">
        <f t="shared" si="156"/>
        <v>0</v>
      </c>
      <c r="AL50" s="11">
        <f t="shared" si="157"/>
        <v>0</v>
      </c>
      <c r="AM50" s="19">
        <f t="shared" si="158"/>
        <v>3.1617999999999999</v>
      </c>
      <c r="AN50" s="19">
        <f t="shared" si="159"/>
        <v>0</v>
      </c>
      <c r="AO50" s="19">
        <f t="shared" si="160"/>
        <v>3.1617999999999999</v>
      </c>
    </row>
    <row r="51" spans="1:41" x14ac:dyDescent="0.55000000000000004">
      <c r="A51" s="3" t="s">
        <v>4</v>
      </c>
      <c r="B51" s="11"/>
      <c r="C51" s="11">
        <v>15.313000000000001</v>
      </c>
      <c r="D51" s="3"/>
      <c r="E51" s="3"/>
      <c r="F51" s="11"/>
      <c r="G51" s="3"/>
      <c r="H51" s="3"/>
      <c r="I51" s="11">
        <v>86</v>
      </c>
      <c r="J51" s="3"/>
      <c r="K51" s="3"/>
      <c r="L51" s="14"/>
      <c r="M51" s="10"/>
      <c r="N51" s="10"/>
      <c r="O51" s="11"/>
      <c r="P51" s="3"/>
      <c r="Q51" s="3"/>
      <c r="R51" s="14"/>
      <c r="S51" s="10"/>
      <c r="T51" s="10"/>
      <c r="U51" s="14"/>
      <c r="V51" s="10"/>
      <c r="W51" s="10"/>
      <c r="X51" s="14"/>
      <c r="Y51" s="10"/>
      <c r="Z51" s="10"/>
      <c r="AA51" s="14"/>
      <c r="AB51" s="10"/>
      <c r="AC51" s="10"/>
      <c r="AD51" s="14"/>
      <c r="AE51" s="10"/>
      <c r="AF51" s="10"/>
      <c r="AG51" s="14"/>
      <c r="AH51" s="10"/>
      <c r="AI51" s="10"/>
      <c r="AJ51" s="18">
        <f t="shared" si="155"/>
        <v>86</v>
      </c>
      <c r="AK51" s="18">
        <f t="shared" si="156"/>
        <v>0</v>
      </c>
      <c r="AL51" s="11">
        <f t="shared" si="157"/>
        <v>86</v>
      </c>
      <c r="AM51" s="19">
        <f t="shared" si="158"/>
        <v>101.313</v>
      </c>
      <c r="AN51" s="19">
        <f t="shared" si="159"/>
        <v>0</v>
      </c>
      <c r="AO51" s="19">
        <f t="shared" si="160"/>
        <v>101.313</v>
      </c>
    </row>
    <row r="52" spans="1:41" x14ac:dyDescent="0.55000000000000004">
      <c r="A52" s="3" t="s">
        <v>5</v>
      </c>
      <c r="B52" s="11"/>
      <c r="C52" s="11"/>
      <c r="D52" s="3"/>
      <c r="E52" s="3"/>
      <c r="F52" s="11">
        <v>36.0505</v>
      </c>
      <c r="G52" s="3"/>
      <c r="H52" s="3"/>
      <c r="I52" s="11">
        <v>49.85</v>
      </c>
      <c r="J52" s="3"/>
      <c r="K52" s="3"/>
      <c r="L52" s="14"/>
      <c r="M52" s="10"/>
      <c r="N52" s="10"/>
      <c r="O52" s="11"/>
      <c r="P52" s="3"/>
      <c r="Q52" s="3"/>
      <c r="R52" s="14"/>
      <c r="S52" s="10"/>
      <c r="T52" s="10"/>
      <c r="U52" s="14"/>
      <c r="V52" s="10"/>
      <c r="W52" s="10"/>
      <c r="X52" s="14"/>
      <c r="Y52" s="10"/>
      <c r="Z52" s="10"/>
      <c r="AA52" s="14"/>
      <c r="AB52" s="10"/>
      <c r="AC52" s="10"/>
      <c r="AD52" s="14"/>
      <c r="AE52" s="10"/>
      <c r="AF52" s="10"/>
      <c r="AG52" s="14"/>
      <c r="AH52" s="10"/>
      <c r="AI52" s="10"/>
      <c r="AJ52" s="18">
        <f t="shared" si="155"/>
        <v>49.85</v>
      </c>
      <c r="AK52" s="18">
        <f t="shared" si="156"/>
        <v>0</v>
      </c>
      <c r="AL52" s="11">
        <f t="shared" si="157"/>
        <v>49.85</v>
      </c>
      <c r="AM52" s="19">
        <f t="shared" si="158"/>
        <v>85.900499999999994</v>
      </c>
      <c r="AN52" s="19">
        <f t="shared" si="159"/>
        <v>0</v>
      </c>
      <c r="AO52" s="19">
        <f t="shared" si="160"/>
        <v>85.900499999999994</v>
      </c>
    </row>
    <row r="53" spans="1:41" x14ac:dyDescent="0.55000000000000004">
      <c r="A53" s="85" t="s">
        <v>41</v>
      </c>
      <c r="B53" s="85"/>
      <c r="C53" s="85"/>
      <c r="D53" s="85"/>
    </row>
  </sheetData>
  <mergeCells count="19">
    <mergeCell ref="A1:T1"/>
    <mergeCell ref="U1:AO1"/>
    <mergeCell ref="AN2:AO2"/>
    <mergeCell ref="U3:W3"/>
    <mergeCell ref="X3:Z3"/>
    <mergeCell ref="AA3:AC3"/>
    <mergeCell ref="AD3:AF3"/>
    <mergeCell ref="AG3:AI3"/>
    <mergeCell ref="AJ3:AL3"/>
    <mergeCell ref="I3:K3"/>
    <mergeCell ref="L3:N3"/>
    <mergeCell ref="O3:Q3"/>
    <mergeCell ref="R3:T3"/>
    <mergeCell ref="C3:E3"/>
    <mergeCell ref="A3:A4"/>
    <mergeCell ref="B3:B4"/>
    <mergeCell ref="F3:H3"/>
    <mergeCell ref="A53:D53"/>
    <mergeCell ref="AM3:AO3"/>
  </mergeCells>
  <printOptions horizontalCentered="1"/>
  <pageMargins left="0.11811023622047245" right="0.11811023622047245" top="0.23622047244094491" bottom="0.19685039370078741" header="0.31496062992125984" footer="0.31496062992125984"/>
  <pageSetup paperSize="8" scale="75" orientation="landscape" r:id="rId1"/>
  <colBreaks count="1" manualBreakCount="1">
    <brk id="20" max="1048575" man="1"/>
  </colBreaks>
  <ignoredErrors>
    <ignoredError sqref="AH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41"/>
  <sheetViews>
    <sheetView workbookViewId="0">
      <selection activeCell="J26" sqref="J26"/>
    </sheetView>
  </sheetViews>
  <sheetFormatPr defaultRowHeight="24" x14ac:dyDescent="0.55000000000000004"/>
  <cols>
    <col min="1" max="1" width="5.5" style="1" bestFit="1" customWidth="1"/>
    <col min="2" max="2" width="53.875" style="1" customWidth="1"/>
    <col min="3" max="3" width="12.5" style="1" customWidth="1"/>
    <col min="4" max="4" width="12.875" style="25" customWidth="1"/>
    <col min="5" max="5" width="11.375" style="1" customWidth="1"/>
    <col min="6" max="6" width="9.5" style="1" customWidth="1"/>
    <col min="7" max="16384" width="9" style="1"/>
  </cols>
  <sheetData>
    <row r="1" spans="1:6" x14ac:dyDescent="0.55000000000000004">
      <c r="A1" s="89" t="s">
        <v>40</v>
      </c>
      <c r="B1" s="89"/>
      <c r="C1" s="89"/>
      <c r="D1" s="89"/>
      <c r="E1" s="89"/>
      <c r="F1" s="89"/>
    </row>
    <row r="2" spans="1:6" x14ac:dyDescent="0.55000000000000004">
      <c r="A2" s="92" t="s">
        <v>57</v>
      </c>
      <c r="B2" s="92"/>
      <c r="C2" s="92"/>
      <c r="D2" s="92"/>
      <c r="E2" s="92"/>
      <c r="F2" s="92"/>
    </row>
    <row r="3" spans="1:6" x14ac:dyDescent="0.55000000000000004">
      <c r="A3" s="27"/>
      <c r="B3" s="28"/>
      <c r="C3" s="29"/>
      <c r="D3" s="29"/>
      <c r="E3" s="29"/>
      <c r="F3" s="30"/>
    </row>
    <row r="4" spans="1:6" ht="49.5" customHeight="1" x14ac:dyDescent="0.55000000000000004">
      <c r="A4" s="94" t="s">
        <v>33</v>
      </c>
      <c r="B4" s="96" t="s">
        <v>37</v>
      </c>
      <c r="C4" s="78" t="s">
        <v>36</v>
      </c>
      <c r="D4" s="78" t="s">
        <v>38</v>
      </c>
      <c r="E4" s="98" t="s">
        <v>39</v>
      </c>
      <c r="F4" s="99"/>
    </row>
    <row r="5" spans="1:6" x14ac:dyDescent="0.55000000000000004">
      <c r="A5" s="95"/>
      <c r="B5" s="97"/>
      <c r="C5" s="93"/>
      <c r="D5" s="93"/>
      <c r="E5" s="31" t="s">
        <v>34</v>
      </c>
      <c r="F5" s="32" t="s">
        <v>35</v>
      </c>
    </row>
    <row r="6" spans="1:6" ht="42" x14ac:dyDescent="0.55000000000000004">
      <c r="A6" s="69">
        <v>1</v>
      </c>
      <c r="B6" s="33" t="s">
        <v>43</v>
      </c>
      <c r="C6" s="54"/>
      <c r="D6" s="55"/>
      <c r="E6" s="56"/>
      <c r="F6" s="34"/>
    </row>
    <row r="7" spans="1:6" ht="42" x14ac:dyDescent="0.55000000000000004">
      <c r="A7" s="37"/>
      <c r="B7" s="33" t="s">
        <v>44</v>
      </c>
      <c r="C7" s="54"/>
      <c r="D7" s="55"/>
      <c r="E7" s="56"/>
      <c r="F7" s="34"/>
    </row>
    <row r="8" spans="1:6" ht="42" x14ac:dyDescent="0.55000000000000004">
      <c r="A8" s="37"/>
      <c r="B8" s="33" t="s">
        <v>45</v>
      </c>
      <c r="C8" s="54">
        <f>C9+C11</f>
        <v>79505900</v>
      </c>
      <c r="D8" s="54">
        <f t="shared" ref="D8:E8" si="0">D9+D11</f>
        <v>72993800</v>
      </c>
      <c r="E8" s="54">
        <f t="shared" si="0"/>
        <v>6512100</v>
      </c>
      <c r="F8" s="34"/>
    </row>
    <row r="9" spans="1:6" s="35" customFormat="1" x14ac:dyDescent="0.55000000000000004">
      <c r="A9" s="37"/>
      <c r="B9" s="33" t="s">
        <v>46</v>
      </c>
      <c r="C9" s="54">
        <f>C10</f>
        <v>19000000</v>
      </c>
      <c r="D9" s="54">
        <f t="shared" ref="D9:E9" si="1">D10</f>
        <v>15152500</v>
      </c>
      <c r="E9" s="54">
        <f t="shared" si="1"/>
        <v>3847500</v>
      </c>
      <c r="F9" s="34"/>
    </row>
    <row r="10" spans="1:6" s="35" customFormat="1" x14ac:dyDescent="0.55000000000000004">
      <c r="A10" s="37"/>
      <c r="B10" s="37" t="s">
        <v>47</v>
      </c>
      <c r="C10" s="56">
        <v>19000000</v>
      </c>
      <c r="D10" s="56">
        <v>15152500</v>
      </c>
      <c r="E10" s="56">
        <f>SUM(C10-D10)</f>
        <v>3847500</v>
      </c>
      <c r="F10" s="34">
        <f>SUM(E10/C10*100)</f>
        <v>20.25</v>
      </c>
    </row>
    <row r="11" spans="1:6" s="35" customFormat="1" x14ac:dyDescent="0.55000000000000004">
      <c r="A11" s="37"/>
      <c r="B11" s="33" t="s">
        <v>48</v>
      </c>
      <c r="C11" s="58">
        <f>C12</f>
        <v>60505900</v>
      </c>
      <c r="D11" s="58">
        <f t="shared" ref="D11:E11" si="2">D12</f>
        <v>57841300</v>
      </c>
      <c r="E11" s="58">
        <f t="shared" si="2"/>
        <v>2664600</v>
      </c>
      <c r="F11" s="34"/>
    </row>
    <row r="12" spans="1:6" ht="48" x14ac:dyDescent="0.55000000000000004">
      <c r="A12" s="37"/>
      <c r="B12" s="57" t="s">
        <v>49</v>
      </c>
      <c r="C12" s="56">
        <v>60505900</v>
      </c>
      <c r="D12" s="56">
        <v>57841300</v>
      </c>
      <c r="E12" s="56">
        <f>SUM(C12-D12)</f>
        <v>2664600</v>
      </c>
      <c r="F12" s="34">
        <f>SUM(E12/C12*100)</f>
        <v>4.4038680525370255</v>
      </c>
    </row>
    <row r="13" spans="1:6" s="35" customFormat="1" x14ac:dyDescent="0.55000000000000004">
      <c r="A13" s="68">
        <v>2</v>
      </c>
      <c r="B13" s="33" t="s">
        <v>50</v>
      </c>
      <c r="C13" s="54">
        <v>28463400</v>
      </c>
      <c r="D13" s="77">
        <v>26745600</v>
      </c>
      <c r="E13" s="58">
        <v>1717800</v>
      </c>
      <c r="F13" s="34"/>
    </row>
    <row r="14" spans="1:6" s="35" customFormat="1" ht="42" x14ac:dyDescent="0.55000000000000004">
      <c r="A14" s="37"/>
      <c r="B14" s="33" t="s">
        <v>51</v>
      </c>
      <c r="C14" s="54"/>
      <c r="D14" s="55"/>
      <c r="E14" s="56"/>
      <c r="F14" s="34"/>
    </row>
    <row r="15" spans="1:6" s="35" customFormat="1" x14ac:dyDescent="0.55000000000000004">
      <c r="A15" s="37"/>
      <c r="B15" s="33" t="s">
        <v>52</v>
      </c>
      <c r="C15" s="54">
        <f>C16</f>
        <v>28463400</v>
      </c>
      <c r="D15" s="54">
        <f t="shared" ref="D15:E15" si="3">D16</f>
        <v>26745600</v>
      </c>
      <c r="E15" s="54">
        <f t="shared" si="3"/>
        <v>1717800</v>
      </c>
      <c r="F15" s="34"/>
    </row>
    <row r="16" spans="1:6" s="35" customFormat="1" x14ac:dyDescent="0.55000000000000004">
      <c r="A16" s="37"/>
      <c r="B16" s="33" t="s">
        <v>46</v>
      </c>
      <c r="C16" s="54">
        <f>SUM(C17:C20)</f>
        <v>28463400</v>
      </c>
      <c r="D16" s="54">
        <f t="shared" ref="D16:E16" si="4">SUM(D17:D20)</f>
        <v>26745600</v>
      </c>
      <c r="E16" s="54">
        <f t="shared" si="4"/>
        <v>1717800</v>
      </c>
      <c r="F16" s="34"/>
    </row>
    <row r="17" spans="1:6" s="35" customFormat="1" x14ac:dyDescent="0.55000000000000004">
      <c r="A17" s="37"/>
      <c r="B17" s="37" t="s">
        <v>53</v>
      </c>
      <c r="C17" s="56">
        <v>4976000</v>
      </c>
      <c r="D17" s="56">
        <v>4276400</v>
      </c>
      <c r="E17" s="56">
        <f>SUM(C17-D17)</f>
        <v>699600</v>
      </c>
      <c r="F17" s="34">
        <f>SUM(E17/C17*100)</f>
        <v>14.059485530546622</v>
      </c>
    </row>
    <row r="18" spans="1:6" s="35" customFormat="1" x14ac:dyDescent="0.55000000000000004">
      <c r="A18" s="37"/>
      <c r="B18" s="53" t="s">
        <v>54</v>
      </c>
      <c r="C18" s="56">
        <v>6964000</v>
      </c>
      <c r="D18" s="56">
        <v>6892000</v>
      </c>
      <c r="E18" s="56">
        <f t="shared" ref="E18:E20" si="5">SUM(C18-D18)</f>
        <v>72000</v>
      </c>
      <c r="F18" s="34">
        <f t="shared" ref="F18:F20" si="6">SUM(E18/C18*100)</f>
        <v>1.0338885697874785</v>
      </c>
    </row>
    <row r="19" spans="1:6" s="35" customFormat="1" x14ac:dyDescent="0.55000000000000004">
      <c r="A19" s="37"/>
      <c r="B19" s="53" t="s">
        <v>55</v>
      </c>
      <c r="C19" s="56">
        <v>7967700</v>
      </c>
      <c r="D19" s="56">
        <v>7226700</v>
      </c>
      <c r="E19" s="56">
        <f t="shared" si="5"/>
        <v>741000</v>
      </c>
      <c r="F19" s="34">
        <f t="shared" si="6"/>
        <v>9.3000489476260402</v>
      </c>
    </row>
    <row r="20" spans="1:6" s="35" customFormat="1" x14ac:dyDescent="0.55000000000000004">
      <c r="A20" s="37"/>
      <c r="B20" s="53" t="s">
        <v>56</v>
      </c>
      <c r="C20" s="56">
        <v>8555700</v>
      </c>
      <c r="D20" s="56">
        <v>8350500</v>
      </c>
      <c r="E20" s="56">
        <f t="shared" si="5"/>
        <v>205200</v>
      </c>
      <c r="F20" s="34">
        <f t="shared" si="6"/>
        <v>2.3984010659560293</v>
      </c>
    </row>
    <row r="21" spans="1:6" s="35" customFormat="1" ht="42" x14ac:dyDescent="0.55000000000000004">
      <c r="A21" s="59">
        <v>3</v>
      </c>
      <c r="B21" s="33" t="s">
        <v>58</v>
      </c>
      <c r="C21" s="60">
        <v>12.6274</v>
      </c>
      <c r="D21" s="65">
        <v>12.6274</v>
      </c>
      <c r="E21" s="37"/>
      <c r="F21" s="34"/>
    </row>
    <row r="22" spans="1:6" s="35" customFormat="1" ht="42" x14ac:dyDescent="0.55000000000000004">
      <c r="A22" s="37"/>
      <c r="B22" s="33" t="s">
        <v>59</v>
      </c>
      <c r="C22" s="62"/>
      <c r="D22" s="61"/>
      <c r="E22" s="37"/>
      <c r="F22" s="34"/>
    </row>
    <row r="23" spans="1:6" s="35" customFormat="1" x14ac:dyDescent="0.55000000000000004">
      <c r="A23" s="37"/>
      <c r="B23" s="33" t="s">
        <v>60</v>
      </c>
      <c r="C23" s="63">
        <v>12.6274</v>
      </c>
      <c r="D23" s="64">
        <v>12.6274</v>
      </c>
      <c r="E23" s="37"/>
      <c r="F23" s="34"/>
    </row>
    <row r="24" spans="1:6" s="35" customFormat="1" x14ac:dyDescent="0.55000000000000004">
      <c r="A24" s="37"/>
      <c r="B24" s="57" t="s">
        <v>61</v>
      </c>
      <c r="C24" s="37">
        <v>12.6274</v>
      </c>
      <c r="D24" s="37">
        <v>12.6274</v>
      </c>
      <c r="E24" s="37">
        <f>SUM(C24-D24)</f>
        <v>0</v>
      </c>
      <c r="F24" s="34">
        <f>SUM(E24/C24*100)</f>
        <v>0</v>
      </c>
    </row>
    <row r="25" spans="1:6" s="35" customFormat="1" ht="42" x14ac:dyDescent="0.55000000000000004">
      <c r="A25" s="59">
        <v>4</v>
      </c>
      <c r="B25" s="33" t="s">
        <v>62</v>
      </c>
      <c r="C25" s="60">
        <f>C27+C31</f>
        <v>73.436800000000005</v>
      </c>
      <c r="D25" s="72">
        <f>D27+D31</f>
        <v>65.890100000000004</v>
      </c>
      <c r="E25" s="70">
        <f>E27+E31</f>
        <v>7.5466999999999995</v>
      </c>
      <c r="F25" s="34"/>
    </row>
    <row r="26" spans="1:6" s="35" customFormat="1" ht="42" x14ac:dyDescent="0.55000000000000004">
      <c r="A26" s="37"/>
      <c r="B26" s="33" t="s">
        <v>63</v>
      </c>
      <c r="C26" s="62"/>
      <c r="D26" s="61"/>
      <c r="E26" s="62"/>
      <c r="F26" s="71"/>
    </row>
    <row r="27" spans="1:6" s="35" customFormat="1" x14ac:dyDescent="0.55000000000000004">
      <c r="A27" s="37"/>
      <c r="B27" s="33" t="s">
        <v>64</v>
      </c>
      <c r="C27" s="63">
        <v>41.363100000000003</v>
      </c>
      <c r="D27" s="5">
        <f>D29</f>
        <v>37.529600000000002</v>
      </c>
      <c r="E27" s="73">
        <f>E29</f>
        <v>3.8335000000000008</v>
      </c>
      <c r="F27" s="74">
        <f>F29</f>
        <v>9.2679223752571751</v>
      </c>
    </row>
    <row r="28" spans="1:6" s="35" customFormat="1" x14ac:dyDescent="0.55000000000000004">
      <c r="A28" s="37"/>
      <c r="B28" s="33" t="s">
        <v>48</v>
      </c>
      <c r="C28" s="76">
        <f>C29</f>
        <v>41.363100000000003</v>
      </c>
      <c r="D28" s="76">
        <f>D29</f>
        <v>37.529600000000002</v>
      </c>
      <c r="E28" s="76">
        <f>E29</f>
        <v>3.8335000000000008</v>
      </c>
      <c r="F28" s="34">
        <f>F29</f>
        <v>9.2679223752571751</v>
      </c>
    </row>
    <row r="29" spans="1:6" s="35" customFormat="1" x14ac:dyDescent="0.55000000000000004">
      <c r="A29" s="37"/>
      <c r="B29" s="57" t="s">
        <v>65</v>
      </c>
      <c r="C29" s="37">
        <v>41.363100000000003</v>
      </c>
      <c r="D29" s="37">
        <v>37.529600000000002</v>
      </c>
      <c r="E29" s="37">
        <f>SUM(C29-D29)</f>
        <v>3.8335000000000008</v>
      </c>
      <c r="F29" s="34">
        <f>SUM(E29/C29*100)</f>
        <v>9.2679223752571751</v>
      </c>
    </row>
    <row r="30" spans="1:6" s="35" customFormat="1" x14ac:dyDescent="0.55000000000000004">
      <c r="A30" s="37"/>
      <c r="B30" s="66" t="s">
        <v>66</v>
      </c>
      <c r="C30" s="37"/>
      <c r="D30" s="37"/>
      <c r="E30" s="37"/>
      <c r="F30" s="34"/>
    </row>
    <row r="31" spans="1:6" s="35" customFormat="1" x14ac:dyDescent="0.55000000000000004">
      <c r="A31" s="37"/>
      <c r="B31" s="33" t="s">
        <v>68</v>
      </c>
      <c r="C31" s="67">
        <f>SUM(C33:C37)</f>
        <v>32.073699999999995</v>
      </c>
      <c r="D31" s="67">
        <f>SUM(D33:D37)</f>
        <v>28.360500000000002</v>
      </c>
      <c r="E31" s="67">
        <f>SUM(E33:E37)</f>
        <v>3.7131999999999992</v>
      </c>
      <c r="F31" s="67">
        <f>100/C31*E31</f>
        <v>11.577086522602631</v>
      </c>
    </row>
    <row r="32" spans="1:6" s="35" customFormat="1" x14ac:dyDescent="0.55000000000000004">
      <c r="A32" s="37"/>
      <c r="B32" s="33" t="s">
        <v>48</v>
      </c>
      <c r="C32" s="75">
        <f>C33+C34+C35+C36+C37</f>
        <v>32.073699999999995</v>
      </c>
      <c r="D32" s="76">
        <f>D33+D34+D35+D36+D37</f>
        <v>28.360500000000002</v>
      </c>
      <c r="E32" s="76">
        <f>E33+E34+E35+E36+E37</f>
        <v>3.7131999999999992</v>
      </c>
      <c r="F32" s="34"/>
    </row>
    <row r="33" spans="1:10" s="35" customFormat="1" ht="48" x14ac:dyDescent="0.55000000000000004">
      <c r="A33" s="37"/>
      <c r="B33" s="57" t="s">
        <v>67</v>
      </c>
      <c r="C33" s="11">
        <v>3.7955999999999999</v>
      </c>
      <c r="D33" s="37">
        <v>3.1643999999999997</v>
      </c>
      <c r="E33" s="37">
        <f>SUM(C33-D33)</f>
        <v>0.63120000000000021</v>
      </c>
      <c r="F33" s="34">
        <f>SUM(E33/C33*100)</f>
        <v>16.62978185267152</v>
      </c>
      <c r="J33" s="15"/>
    </row>
    <row r="34" spans="1:10" s="35" customFormat="1" ht="48" x14ac:dyDescent="0.55000000000000004">
      <c r="A34" s="37"/>
      <c r="B34" s="57" t="s">
        <v>69</v>
      </c>
      <c r="C34" s="11">
        <v>5.3897000000000004</v>
      </c>
      <c r="D34" s="37">
        <v>4.8345000000000002</v>
      </c>
      <c r="E34" s="11">
        <f>SUM(C34-D34)</f>
        <v>0.55520000000000014</v>
      </c>
      <c r="F34" s="34">
        <f>SUM(E34/C34*100)</f>
        <v>10.301129933020391</v>
      </c>
      <c r="J34" s="15"/>
    </row>
    <row r="35" spans="1:10" s="35" customFormat="1" x14ac:dyDescent="0.55000000000000004">
      <c r="A35" s="37"/>
      <c r="B35" s="37" t="s">
        <v>70</v>
      </c>
      <c r="C35" s="11">
        <v>2.8216999999999999</v>
      </c>
      <c r="D35" s="11">
        <v>2.8216999999999999</v>
      </c>
      <c r="E35" s="37">
        <f t="shared" ref="E35:E37" si="7">SUM(C35-D35)</f>
        <v>0</v>
      </c>
      <c r="F35" s="34">
        <f t="shared" ref="F35:F37" si="8">SUM(E35/C35*100)</f>
        <v>0</v>
      </c>
    </row>
    <row r="36" spans="1:10" s="35" customFormat="1" ht="48" x14ac:dyDescent="0.55000000000000004">
      <c r="A36" s="37"/>
      <c r="B36" s="57" t="s">
        <v>71</v>
      </c>
      <c r="C36" s="11">
        <v>14.677</v>
      </c>
      <c r="D36" s="11">
        <v>12.7712</v>
      </c>
      <c r="E36" s="37">
        <f t="shared" si="7"/>
        <v>1.9057999999999993</v>
      </c>
      <c r="F36" s="34">
        <f t="shared" si="8"/>
        <v>12.98494242692648</v>
      </c>
      <c r="J36" s="15"/>
    </row>
    <row r="37" spans="1:10" s="35" customFormat="1" x14ac:dyDescent="0.55000000000000004">
      <c r="A37" s="37"/>
      <c r="B37" s="37" t="s">
        <v>72</v>
      </c>
      <c r="C37" s="11">
        <v>5.3897000000000004</v>
      </c>
      <c r="D37" s="11">
        <v>4.7687000000000008</v>
      </c>
      <c r="E37" s="37">
        <f t="shared" si="7"/>
        <v>0.62099999999999955</v>
      </c>
      <c r="F37" s="34">
        <f t="shared" si="8"/>
        <v>11.521977104477049</v>
      </c>
      <c r="J37" s="15"/>
    </row>
    <row r="38" spans="1:10" x14ac:dyDescent="0.55000000000000004">
      <c r="A38" s="26"/>
      <c r="B38" s="26"/>
      <c r="C38" s="56"/>
      <c r="D38" s="56"/>
      <c r="E38" s="56"/>
      <c r="F38" s="34"/>
    </row>
    <row r="41" spans="1:10" x14ac:dyDescent="0.55000000000000004">
      <c r="A41" s="45" t="s">
        <v>42</v>
      </c>
    </row>
  </sheetData>
  <mergeCells count="7">
    <mergeCell ref="A1:F1"/>
    <mergeCell ref="A2:F2"/>
    <mergeCell ref="C4:C5"/>
    <mergeCell ref="A4:A5"/>
    <mergeCell ref="B4:B5"/>
    <mergeCell ref="D4:D5"/>
    <mergeCell ref="E4:F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สรุปภาพรวม</vt:lpstr>
      <vt:lpstr>โครงการ</vt:lpstr>
      <vt:lpstr>สรุปภาพรวม!Print_Titles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2018-07-17T11:42:59Z</cp:lastPrinted>
  <dcterms:created xsi:type="dcterms:W3CDTF">2018-07-17T03:17:43Z</dcterms:created>
  <dcterms:modified xsi:type="dcterms:W3CDTF">2018-07-24T10:58:37Z</dcterms:modified>
</cp:coreProperties>
</file>